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metadata" ContentType="application/binary"/>
  <Override PartName="/xl/commentsmeta0" ContentType="application/binary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xr:revisionPtr revIDLastSave="0" documentId="8_{741D3F39-15D0-4CB7-9C71-66F4DE33B4C9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imulador" sheetId="1" r:id="rId1"/>
    <sheet name="Hoja 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gIX+WyxTr0kqrJMTe7INGZ3UoksywAuCFO/CCKu+wJ0="/>
    </ext>
  </extLst>
</workbook>
</file>

<file path=xl/calcChain.xml><?xml version="1.0" encoding="utf-8"?>
<calcChain xmlns="http://schemas.openxmlformats.org/spreadsheetml/2006/main">
  <c r="B39" i="2" l="1"/>
  <c r="A5" i="2"/>
  <c r="C4" i="2"/>
  <c r="C3" i="2"/>
  <c r="C2" i="2"/>
  <c r="F17" i="1"/>
  <c r="D17" i="1"/>
  <c r="D15" i="1"/>
  <c r="D11" i="1"/>
  <c r="F10" i="1"/>
  <c r="K8" i="1"/>
  <c r="I8" i="1"/>
  <c r="H8" i="1"/>
  <c r="E5" i="1"/>
  <c r="J8" i="1" l="1"/>
  <c r="D21" i="1"/>
  <c r="A6" i="2"/>
  <c r="C5" i="2"/>
  <c r="A7" i="2" l="1"/>
  <c r="C6" i="2"/>
  <c r="L8" i="1"/>
  <c r="M8" i="1" l="1"/>
  <c r="O8" i="1" s="1"/>
  <c r="I9" i="1" s="1"/>
  <c r="A8" i="2"/>
  <c r="C7" i="2"/>
  <c r="A9" i="2" l="1"/>
  <c r="C8" i="2"/>
  <c r="K9" i="1"/>
  <c r="J9" i="1"/>
  <c r="H9" i="1"/>
  <c r="L9" i="1" l="1"/>
  <c r="M9" i="1"/>
  <c r="O9" i="1" s="1"/>
  <c r="I10" i="1" s="1"/>
  <c r="A10" i="2"/>
  <c r="C9" i="2"/>
  <c r="A11" i="2" l="1"/>
  <c r="C10" i="2"/>
  <c r="K10" i="1"/>
  <c r="J10" i="1"/>
  <c r="H10" i="1"/>
  <c r="L10" i="1" l="1"/>
  <c r="M10" i="1"/>
  <c r="O10" i="1" s="1"/>
  <c r="I11" i="1" s="1"/>
  <c r="A12" i="2"/>
  <c r="C11" i="2"/>
  <c r="A13" i="2" l="1"/>
  <c r="C12" i="2"/>
  <c r="K11" i="1"/>
  <c r="J11" i="1"/>
  <c r="H11" i="1"/>
  <c r="L11" i="1" l="1"/>
  <c r="M11" i="1"/>
  <c r="O11" i="1" s="1"/>
  <c r="I12" i="1" s="1"/>
  <c r="A14" i="2"/>
  <c r="C13" i="2"/>
  <c r="A15" i="2" l="1"/>
  <c r="C14" i="2"/>
  <c r="K12" i="1"/>
  <c r="J12" i="1"/>
  <c r="H12" i="1"/>
  <c r="L12" i="1" l="1"/>
  <c r="M12" i="1"/>
  <c r="O12" i="1" s="1"/>
  <c r="I13" i="1" s="1"/>
  <c r="A16" i="2"/>
  <c r="C15" i="2"/>
  <c r="A17" i="2" l="1"/>
  <c r="C16" i="2"/>
  <c r="K13" i="1"/>
  <c r="J13" i="1"/>
  <c r="H13" i="1"/>
  <c r="L13" i="1" l="1"/>
  <c r="M13" i="1"/>
  <c r="O13" i="1" s="1"/>
  <c r="I14" i="1" s="1"/>
  <c r="A18" i="2"/>
  <c r="C17" i="2"/>
  <c r="A19" i="2" l="1"/>
  <c r="C18" i="2"/>
  <c r="K14" i="1"/>
  <c r="J14" i="1"/>
  <c r="H14" i="1"/>
  <c r="L14" i="1" l="1"/>
  <c r="M14" i="1"/>
  <c r="O14" i="1" s="1"/>
  <c r="I15" i="1" s="1"/>
  <c r="A20" i="2"/>
  <c r="C19" i="2"/>
  <c r="A21" i="2" l="1"/>
  <c r="C20" i="2"/>
  <c r="K15" i="1"/>
  <c r="J15" i="1"/>
  <c r="H15" i="1"/>
  <c r="L15" i="1" l="1"/>
  <c r="M15" i="1"/>
  <c r="O15" i="1" s="1"/>
  <c r="I16" i="1" s="1"/>
  <c r="A22" i="2"/>
  <c r="C21" i="2"/>
  <c r="A23" i="2" l="1"/>
  <c r="C22" i="2"/>
  <c r="K16" i="1"/>
  <c r="J16" i="1"/>
  <c r="H16" i="1"/>
  <c r="L16" i="1" l="1"/>
  <c r="M16" i="1"/>
  <c r="O16" i="1" s="1"/>
  <c r="I17" i="1" s="1"/>
  <c r="A24" i="2"/>
  <c r="C23" i="2"/>
  <c r="A25" i="2" l="1"/>
  <c r="C24" i="2"/>
  <c r="K17" i="1"/>
  <c r="J17" i="1"/>
  <c r="H17" i="1"/>
  <c r="L17" i="1" l="1"/>
  <c r="M17" i="1"/>
  <c r="O17" i="1" s="1"/>
  <c r="I18" i="1" s="1"/>
  <c r="A26" i="2"/>
  <c r="C25" i="2"/>
  <c r="A27" i="2" l="1"/>
  <c r="C26" i="2"/>
  <c r="K18" i="1"/>
  <c r="J18" i="1"/>
  <c r="H18" i="1"/>
  <c r="L18" i="1" l="1"/>
  <c r="M18" i="1"/>
  <c r="O18" i="1" s="1"/>
  <c r="I19" i="1" s="1"/>
  <c r="A28" i="2"/>
  <c r="C27" i="2"/>
  <c r="A29" i="2" l="1"/>
  <c r="C28" i="2"/>
  <c r="K19" i="1"/>
  <c r="J19" i="1"/>
  <c r="H19" i="1"/>
  <c r="L19" i="1" l="1"/>
  <c r="M19" i="1"/>
  <c r="O19" i="1" s="1"/>
  <c r="I20" i="1" s="1"/>
  <c r="A30" i="2"/>
  <c r="C29" i="2"/>
  <c r="A31" i="2" l="1"/>
  <c r="C30" i="2"/>
  <c r="K20" i="1"/>
  <c r="J20" i="1"/>
  <c r="H20" i="1"/>
  <c r="L20" i="1" l="1"/>
  <c r="M20" i="1"/>
  <c r="O20" i="1" s="1"/>
  <c r="I21" i="1" s="1"/>
  <c r="A32" i="2"/>
  <c r="C31" i="2"/>
  <c r="A33" i="2" l="1"/>
  <c r="C32" i="2"/>
  <c r="K21" i="1"/>
  <c r="J21" i="1"/>
  <c r="H21" i="1"/>
  <c r="L21" i="1" l="1"/>
  <c r="M21" i="1"/>
  <c r="O21" i="1" s="1"/>
  <c r="I22" i="1" s="1"/>
  <c r="A34" i="2"/>
  <c r="C33" i="2"/>
  <c r="A35" i="2" l="1"/>
  <c r="C34" i="2"/>
  <c r="K22" i="1"/>
  <c r="J22" i="1"/>
  <c r="H22" i="1"/>
  <c r="L22" i="1" l="1"/>
  <c r="M22" i="1"/>
  <c r="O22" i="1" s="1"/>
  <c r="I23" i="1" s="1"/>
  <c r="A36" i="2"/>
  <c r="C35" i="2"/>
  <c r="A37" i="2" l="1"/>
  <c r="C37" i="2" s="1"/>
  <c r="C36" i="2"/>
  <c r="C39" i="2" s="1"/>
  <c r="D39" i="2" s="1"/>
  <c r="K23" i="1"/>
  <c r="J23" i="1"/>
  <c r="H23" i="1"/>
  <c r="L23" i="1" l="1"/>
  <c r="M23" i="1"/>
  <c r="O23" i="1" s="1"/>
  <c r="I24" i="1" s="1"/>
  <c r="K24" i="1" l="1"/>
  <c r="J24" i="1"/>
  <c r="H24" i="1"/>
  <c r="L24" i="1" l="1"/>
  <c r="M24" i="1"/>
  <c r="O24" i="1" s="1"/>
  <c r="I25" i="1" s="1"/>
  <c r="K25" i="1" l="1"/>
  <c r="J25" i="1"/>
  <c r="H25" i="1"/>
  <c r="L25" i="1" l="1"/>
  <c r="M25" i="1"/>
  <c r="O25" i="1" s="1"/>
  <c r="I26" i="1" s="1"/>
  <c r="K26" i="1" l="1"/>
  <c r="J26" i="1"/>
  <c r="H26" i="1"/>
  <c r="L26" i="1" l="1"/>
  <c r="M26" i="1"/>
  <c r="O26" i="1" s="1"/>
  <c r="I27" i="1" s="1"/>
  <c r="K27" i="1" l="1"/>
  <c r="J27" i="1"/>
  <c r="H27" i="1"/>
  <c r="L27" i="1" l="1"/>
  <c r="M27" i="1"/>
  <c r="O27" i="1" s="1"/>
  <c r="I28" i="1" s="1"/>
  <c r="K28" i="1" l="1"/>
  <c r="J28" i="1"/>
  <c r="H28" i="1"/>
  <c r="L28" i="1" l="1"/>
  <c r="M28" i="1"/>
  <c r="O28" i="1" s="1"/>
  <c r="I29" i="1" s="1"/>
  <c r="K29" i="1" l="1"/>
  <c r="J29" i="1"/>
  <c r="H29" i="1"/>
  <c r="L29" i="1" l="1"/>
  <c r="M29" i="1"/>
  <c r="O29" i="1" s="1"/>
  <c r="I30" i="1" s="1"/>
  <c r="K30" i="1" l="1"/>
  <c r="J30" i="1"/>
  <c r="H30" i="1"/>
  <c r="L30" i="1" l="1"/>
  <c r="M30" i="1"/>
  <c r="O30" i="1" s="1"/>
  <c r="I31" i="1" s="1"/>
  <c r="K31" i="1" l="1"/>
  <c r="J31" i="1"/>
  <c r="H31" i="1"/>
  <c r="L31" i="1" l="1"/>
  <c r="M31" i="1"/>
  <c r="O31" i="1" s="1"/>
  <c r="I32" i="1" s="1"/>
  <c r="K32" i="1" l="1"/>
  <c r="J32" i="1"/>
  <c r="H32" i="1"/>
  <c r="L32" i="1" l="1"/>
  <c r="M32" i="1"/>
  <c r="O32" i="1" s="1"/>
  <c r="I33" i="1" s="1"/>
  <c r="K33" i="1" l="1"/>
  <c r="J33" i="1"/>
  <c r="H33" i="1"/>
  <c r="L33" i="1" l="1"/>
  <c r="M33" i="1"/>
  <c r="O33" i="1" s="1"/>
  <c r="I34" i="1" s="1"/>
  <c r="K34" i="1" l="1"/>
  <c r="J34" i="1"/>
  <c r="H34" i="1"/>
  <c r="L34" i="1" l="1"/>
  <c r="M34" i="1"/>
  <c r="O34" i="1" s="1"/>
  <c r="I35" i="1" s="1"/>
  <c r="K35" i="1" l="1"/>
  <c r="J35" i="1"/>
  <c r="H35" i="1"/>
  <c r="L35" i="1" l="1"/>
  <c r="M35" i="1"/>
  <c r="O35" i="1" s="1"/>
  <c r="I36" i="1" s="1"/>
  <c r="K36" i="1" l="1"/>
  <c r="J36" i="1"/>
  <c r="H36" i="1"/>
  <c r="L36" i="1" l="1"/>
  <c r="M36" i="1"/>
  <c r="O36" i="1" s="1"/>
  <c r="I37" i="1" s="1"/>
  <c r="K37" i="1" l="1"/>
  <c r="J37" i="1"/>
  <c r="H37" i="1"/>
  <c r="L37" i="1" l="1"/>
  <c r="M37" i="1"/>
  <c r="O37" i="1" s="1"/>
  <c r="I38" i="1" s="1"/>
  <c r="K38" i="1" l="1"/>
  <c r="J38" i="1"/>
  <c r="H38" i="1"/>
  <c r="L38" i="1" l="1"/>
  <c r="M38" i="1"/>
  <c r="O38" i="1" s="1"/>
  <c r="I39" i="1" s="1"/>
  <c r="K39" i="1" l="1"/>
  <c r="J39" i="1"/>
  <c r="H39" i="1"/>
  <c r="L39" i="1" l="1"/>
  <c r="M39" i="1"/>
  <c r="O39" i="1" s="1"/>
  <c r="I40" i="1" s="1"/>
  <c r="K40" i="1" l="1"/>
  <c r="J40" i="1"/>
  <c r="H40" i="1"/>
  <c r="L40" i="1" l="1"/>
  <c r="M40" i="1"/>
  <c r="O40" i="1" s="1"/>
  <c r="I41" i="1" s="1"/>
  <c r="K41" i="1" l="1"/>
  <c r="J41" i="1"/>
  <c r="H41" i="1"/>
  <c r="L41" i="1" l="1"/>
  <c r="M41" i="1"/>
  <c r="O41" i="1" s="1"/>
  <c r="I42" i="1" s="1"/>
  <c r="K42" i="1" l="1"/>
  <c r="J42" i="1"/>
  <c r="H42" i="1"/>
  <c r="L42" i="1" l="1"/>
  <c r="M42" i="1"/>
  <c r="O42" i="1" s="1"/>
  <c r="I43" i="1" s="1"/>
  <c r="K43" i="1" l="1"/>
  <c r="J43" i="1"/>
  <c r="H43" i="1"/>
  <c r="L43" i="1" l="1"/>
  <c r="M43" i="1"/>
  <c r="O43" i="1" s="1"/>
  <c r="I44" i="1" s="1"/>
  <c r="K44" i="1" l="1"/>
  <c r="J44" i="1"/>
  <c r="H44" i="1"/>
  <c r="L44" i="1" l="1"/>
  <c r="M44" i="1"/>
  <c r="O44" i="1" s="1"/>
  <c r="I45" i="1" s="1"/>
  <c r="K45" i="1" l="1"/>
  <c r="J45" i="1"/>
  <c r="H45" i="1"/>
  <c r="L45" i="1" l="1"/>
  <c r="M45" i="1"/>
  <c r="O45" i="1" s="1"/>
  <c r="I46" i="1" s="1"/>
  <c r="K46" i="1" l="1"/>
  <c r="J46" i="1"/>
  <c r="H46" i="1"/>
  <c r="L46" i="1" l="1"/>
  <c r="M46" i="1"/>
  <c r="O46" i="1" s="1"/>
  <c r="I47" i="1" s="1"/>
  <c r="K47" i="1" l="1"/>
  <c r="J47" i="1"/>
  <c r="H47" i="1"/>
  <c r="L47" i="1" l="1"/>
  <c r="M47" i="1"/>
  <c r="O47" i="1" s="1"/>
  <c r="I48" i="1" s="1"/>
  <c r="K48" i="1" l="1"/>
  <c r="J48" i="1"/>
  <c r="H48" i="1"/>
  <c r="L48" i="1" l="1"/>
  <c r="M48" i="1"/>
  <c r="O48" i="1" s="1"/>
  <c r="I49" i="1" s="1"/>
  <c r="K49" i="1" l="1"/>
  <c r="J49" i="1"/>
  <c r="H49" i="1"/>
  <c r="L49" i="1" l="1"/>
  <c r="M49" i="1"/>
  <c r="O49" i="1" s="1"/>
  <c r="I50" i="1" s="1"/>
  <c r="K50" i="1" l="1"/>
  <c r="J50" i="1"/>
  <c r="H50" i="1"/>
  <c r="L50" i="1" l="1"/>
  <c r="M50" i="1"/>
  <c r="O50" i="1" s="1"/>
  <c r="I51" i="1" s="1"/>
  <c r="K51" i="1" l="1"/>
  <c r="J51" i="1"/>
  <c r="H51" i="1"/>
  <c r="L51" i="1" l="1"/>
  <c r="M51" i="1"/>
  <c r="O51" i="1" s="1"/>
  <c r="I52" i="1" s="1"/>
  <c r="K52" i="1" l="1"/>
  <c r="J52" i="1"/>
  <c r="H52" i="1"/>
  <c r="L52" i="1" l="1"/>
  <c r="M52" i="1"/>
  <c r="O52" i="1" s="1"/>
  <c r="I53" i="1" s="1"/>
  <c r="K53" i="1" l="1"/>
  <c r="J53" i="1"/>
  <c r="H53" i="1"/>
  <c r="L53" i="1" l="1"/>
  <c r="M53" i="1"/>
  <c r="O53" i="1" s="1"/>
  <c r="I54" i="1" s="1"/>
  <c r="K54" i="1" l="1"/>
  <c r="J54" i="1"/>
  <c r="H54" i="1"/>
  <c r="L54" i="1" l="1"/>
  <c r="M54" i="1"/>
  <c r="O54" i="1" s="1"/>
  <c r="I55" i="1" s="1"/>
  <c r="K55" i="1" l="1"/>
  <c r="J55" i="1"/>
  <c r="H55" i="1"/>
  <c r="L55" i="1" l="1"/>
  <c r="M55" i="1"/>
  <c r="O55" i="1" s="1"/>
  <c r="I56" i="1" s="1"/>
  <c r="K56" i="1" l="1"/>
  <c r="J56" i="1"/>
  <c r="H56" i="1"/>
  <c r="L56" i="1" l="1"/>
  <c r="M56" i="1"/>
  <c r="O56" i="1" s="1"/>
  <c r="I57" i="1" s="1"/>
  <c r="K57" i="1" l="1"/>
  <c r="J57" i="1"/>
  <c r="H57" i="1"/>
  <c r="L57" i="1" l="1"/>
  <c r="M57" i="1"/>
  <c r="O57" i="1" s="1"/>
  <c r="I58" i="1" s="1"/>
  <c r="K58" i="1" l="1"/>
  <c r="J58" i="1"/>
  <c r="H58" i="1"/>
  <c r="L58" i="1" l="1"/>
  <c r="M58" i="1"/>
  <c r="O58" i="1" s="1"/>
  <c r="I59" i="1" s="1"/>
  <c r="K59" i="1" l="1"/>
  <c r="J59" i="1"/>
  <c r="H59" i="1"/>
  <c r="L59" i="1" l="1"/>
  <c r="M59" i="1"/>
  <c r="O59" i="1" s="1"/>
  <c r="I60" i="1" s="1"/>
  <c r="K60" i="1" l="1"/>
  <c r="J60" i="1"/>
  <c r="H60" i="1"/>
  <c r="L60" i="1" l="1"/>
  <c r="M60" i="1"/>
  <c r="O60" i="1" s="1"/>
  <c r="I61" i="1" s="1"/>
  <c r="K61" i="1" l="1"/>
  <c r="J61" i="1"/>
  <c r="H61" i="1"/>
  <c r="L61" i="1" l="1"/>
  <c r="M61" i="1"/>
  <c r="O61" i="1" s="1"/>
  <c r="I62" i="1" s="1"/>
  <c r="K62" i="1" l="1"/>
  <c r="J62" i="1"/>
  <c r="H62" i="1"/>
  <c r="L62" i="1" l="1"/>
  <c r="M62" i="1"/>
  <c r="O62" i="1" s="1"/>
  <c r="I63" i="1" s="1"/>
  <c r="K63" i="1" l="1"/>
  <c r="J63" i="1"/>
  <c r="H63" i="1"/>
  <c r="L63" i="1" l="1"/>
  <c r="M63" i="1"/>
  <c r="O63" i="1" s="1"/>
  <c r="I64" i="1" s="1"/>
  <c r="K64" i="1" l="1"/>
  <c r="J64" i="1"/>
  <c r="H64" i="1"/>
  <c r="L64" i="1" l="1"/>
  <c r="M64" i="1"/>
  <c r="O64" i="1" s="1"/>
  <c r="I65" i="1" s="1"/>
  <c r="K65" i="1" l="1"/>
  <c r="J65" i="1"/>
  <c r="H65" i="1"/>
  <c r="L65" i="1" l="1"/>
  <c r="M65" i="1"/>
  <c r="O65" i="1" s="1"/>
  <c r="I66" i="1" s="1"/>
  <c r="K66" i="1" l="1"/>
  <c r="J66" i="1"/>
  <c r="H66" i="1"/>
  <c r="L66" i="1" l="1"/>
  <c r="M66" i="1"/>
  <c r="O66" i="1" s="1"/>
  <c r="I67" i="1" s="1"/>
  <c r="K67" i="1" l="1"/>
  <c r="J67" i="1"/>
  <c r="H67" i="1"/>
  <c r="L67" i="1" l="1"/>
  <c r="M67" i="1"/>
  <c r="O67" i="1" s="1"/>
  <c r="I68" i="1" s="1"/>
  <c r="K68" i="1" l="1"/>
  <c r="J68" i="1"/>
  <c r="H68" i="1"/>
  <c r="L68" i="1" l="1"/>
  <c r="M68" i="1"/>
  <c r="O68" i="1" s="1"/>
  <c r="I69" i="1" s="1"/>
  <c r="K69" i="1" l="1"/>
  <c r="J69" i="1"/>
  <c r="H69" i="1"/>
  <c r="L69" i="1" l="1"/>
  <c r="M69" i="1"/>
  <c r="O69" i="1" s="1"/>
  <c r="I70" i="1" s="1"/>
  <c r="K70" i="1" l="1"/>
  <c r="J70" i="1"/>
  <c r="H70" i="1"/>
  <c r="L70" i="1" l="1"/>
  <c r="M70" i="1"/>
  <c r="O70" i="1" s="1"/>
  <c r="I71" i="1" s="1"/>
  <c r="K71" i="1" l="1"/>
  <c r="J71" i="1"/>
  <c r="H71" i="1"/>
  <c r="L71" i="1" l="1"/>
  <c r="M71" i="1"/>
  <c r="O71" i="1" s="1"/>
  <c r="I72" i="1" s="1"/>
  <c r="K72" i="1" l="1"/>
  <c r="J72" i="1"/>
  <c r="H72" i="1"/>
  <c r="L72" i="1" l="1"/>
  <c r="M72" i="1"/>
  <c r="O72" i="1" s="1"/>
  <c r="I73" i="1" s="1"/>
  <c r="K73" i="1" l="1"/>
  <c r="J73" i="1"/>
  <c r="H73" i="1"/>
  <c r="L73" i="1" l="1"/>
  <c r="M73" i="1"/>
  <c r="O73" i="1" s="1"/>
  <c r="I74" i="1" s="1"/>
  <c r="K74" i="1" l="1"/>
  <c r="J74" i="1"/>
  <c r="H74" i="1"/>
  <c r="L74" i="1" l="1"/>
  <c r="M74" i="1"/>
  <c r="O74" i="1" s="1"/>
  <c r="I75" i="1" s="1"/>
  <c r="K75" i="1" l="1"/>
  <c r="J75" i="1"/>
  <c r="H75" i="1"/>
  <c r="L75" i="1" l="1"/>
  <c r="M75" i="1"/>
  <c r="O75" i="1" s="1"/>
  <c r="I76" i="1" s="1"/>
  <c r="K76" i="1" l="1"/>
  <c r="J76" i="1"/>
  <c r="H76" i="1"/>
  <c r="L76" i="1" l="1"/>
  <c r="M76" i="1"/>
  <c r="O76" i="1" s="1"/>
  <c r="I77" i="1" s="1"/>
  <c r="K77" i="1" l="1"/>
  <c r="J77" i="1"/>
  <c r="H77" i="1"/>
  <c r="L77" i="1" l="1"/>
  <c r="M77" i="1"/>
  <c r="O77" i="1" s="1"/>
  <c r="I78" i="1" s="1"/>
  <c r="K78" i="1" l="1"/>
  <c r="J78" i="1"/>
  <c r="H78" i="1"/>
  <c r="L78" i="1" l="1"/>
  <c r="M78" i="1"/>
  <c r="O78" i="1" s="1"/>
  <c r="I79" i="1" s="1"/>
  <c r="K79" i="1" l="1"/>
  <c r="J79" i="1"/>
  <c r="H79" i="1"/>
  <c r="L79" i="1" l="1"/>
  <c r="M79" i="1"/>
  <c r="O79" i="1" s="1"/>
  <c r="I80" i="1" s="1"/>
  <c r="K80" i="1" l="1"/>
  <c r="J80" i="1"/>
  <c r="H80" i="1"/>
  <c r="L80" i="1" l="1"/>
  <c r="M80" i="1"/>
  <c r="O80" i="1" s="1"/>
  <c r="I81" i="1" s="1"/>
  <c r="K81" i="1" l="1"/>
  <c r="J81" i="1"/>
  <c r="H81" i="1"/>
  <c r="L81" i="1" l="1"/>
  <c r="M81" i="1"/>
  <c r="O81" i="1" s="1"/>
  <c r="I82" i="1" s="1"/>
  <c r="K82" i="1" l="1"/>
  <c r="J82" i="1"/>
  <c r="H82" i="1"/>
  <c r="L82" i="1" l="1"/>
  <c r="M82" i="1"/>
  <c r="O82" i="1" s="1"/>
  <c r="I83" i="1" s="1"/>
  <c r="K83" i="1" l="1"/>
  <c r="J83" i="1"/>
  <c r="H83" i="1"/>
  <c r="L83" i="1" l="1"/>
  <c r="M83" i="1"/>
  <c r="O83" i="1" s="1"/>
  <c r="I84" i="1" s="1"/>
  <c r="K84" i="1" l="1"/>
  <c r="J84" i="1"/>
  <c r="H84" i="1"/>
  <c r="L84" i="1" l="1"/>
  <c r="M84" i="1"/>
  <c r="O84" i="1" s="1"/>
  <c r="I85" i="1" s="1"/>
  <c r="K85" i="1" l="1"/>
  <c r="J85" i="1"/>
  <c r="H85" i="1"/>
  <c r="L85" i="1" l="1"/>
  <c r="M85" i="1"/>
  <c r="O85" i="1" s="1"/>
  <c r="I86" i="1" s="1"/>
  <c r="K86" i="1" l="1"/>
  <c r="J86" i="1"/>
  <c r="H86" i="1"/>
  <c r="L86" i="1" l="1"/>
  <c r="M86" i="1"/>
  <c r="O86" i="1" s="1"/>
  <c r="I87" i="1" s="1"/>
  <c r="K87" i="1" l="1"/>
  <c r="J87" i="1"/>
  <c r="H87" i="1"/>
  <c r="L87" i="1" l="1"/>
  <c r="M87" i="1"/>
  <c r="O87" i="1" s="1"/>
  <c r="I88" i="1" s="1"/>
  <c r="K88" i="1" l="1"/>
  <c r="J88" i="1"/>
  <c r="H88" i="1"/>
  <c r="L88" i="1" l="1"/>
  <c r="M88" i="1"/>
  <c r="O88" i="1" s="1"/>
  <c r="I89" i="1" s="1"/>
  <c r="K89" i="1" l="1"/>
  <c r="J89" i="1"/>
  <c r="H89" i="1"/>
  <c r="L89" i="1" l="1"/>
  <c r="M89" i="1"/>
  <c r="O89" i="1" s="1"/>
  <c r="I90" i="1" s="1"/>
  <c r="K90" i="1" l="1"/>
  <c r="J90" i="1"/>
  <c r="H90" i="1"/>
  <c r="L90" i="1" l="1"/>
  <c r="M90" i="1"/>
  <c r="O90" i="1" s="1"/>
  <c r="I91" i="1" s="1"/>
  <c r="K91" i="1" l="1"/>
  <c r="J91" i="1"/>
  <c r="H91" i="1"/>
  <c r="L91" i="1" l="1"/>
  <c r="M91" i="1"/>
  <c r="O91" i="1" s="1"/>
  <c r="I92" i="1" s="1"/>
  <c r="K92" i="1" l="1"/>
  <c r="J92" i="1"/>
  <c r="H92" i="1"/>
  <c r="L92" i="1" l="1"/>
  <c r="M92" i="1"/>
  <c r="O92" i="1" s="1"/>
  <c r="I93" i="1" s="1"/>
  <c r="K93" i="1" l="1"/>
  <c r="J93" i="1"/>
  <c r="H93" i="1"/>
  <c r="L93" i="1" l="1"/>
  <c r="M93" i="1"/>
  <c r="O93" i="1" s="1"/>
  <c r="I94" i="1" s="1"/>
  <c r="K94" i="1" l="1"/>
  <c r="J94" i="1"/>
  <c r="H94" i="1"/>
  <c r="L94" i="1" l="1"/>
  <c r="M94" i="1"/>
  <c r="O94" i="1" s="1"/>
  <c r="I95" i="1" s="1"/>
  <c r="K95" i="1" l="1"/>
  <c r="J95" i="1"/>
  <c r="H95" i="1"/>
  <c r="L95" i="1" l="1"/>
  <c r="M95" i="1"/>
  <c r="O95" i="1" s="1"/>
  <c r="I96" i="1" s="1"/>
  <c r="K96" i="1" l="1"/>
  <c r="J96" i="1"/>
  <c r="H96" i="1"/>
  <c r="L96" i="1" l="1"/>
  <c r="M96" i="1"/>
  <c r="O96" i="1" s="1"/>
  <c r="I97" i="1" s="1"/>
  <c r="K97" i="1" l="1"/>
  <c r="J97" i="1"/>
  <c r="H97" i="1"/>
  <c r="L97" i="1" l="1"/>
  <c r="M97" i="1"/>
  <c r="O97" i="1" s="1"/>
  <c r="I98" i="1" s="1"/>
  <c r="K98" i="1" l="1"/>
  <c r="J98" i="1"/>
  <c r="H98" i="1"/>
  <c r="L98" i="1" l="1"/>
  <c r="M98" i="1"/>
  <c r="O98" i="1" s="1"/>
  <c r="I99" i="1" s="1"/>
  <c r="K99" i="1" l="1"/>
  <c r="J99" i="1"/>
  <c r="H99" i="1"/>
  <c r="L99" i="1" l="1"/>
  <c r="M99" i="1"/>
  <c r="O99" i="1" s="1"/>
  <c r="I100" i="1" s="1"/>
  <c r="K100" i="1" l="1"/>
  <c r="J100" i="1"/>
  <c r="H100" i="1"/>
  <c r="L100" i="1" l="1"/>
  <c r="M100" i="1"/>
  <c r="O100" i="1" s="1"/>
  <c r="I101" i="1" s="1"/>
  <c r="K101" i="1" l="1"/>
  <c r="J101" i="1"/>
  <c r="H101" i="1"/>
  <c r="L101" i="1" l="1"/>
  <c r="M101" i="1"/>
  <c r="O101" i="1" s="1"/>
  <c r="I102" i="1" s="1"/>
  <c r="K102" i="1" l="1"/>
  <c r="J102" i="1"/>
  <c r="H102" i="1"/>
  <c r="L102" i="1" l="1"/>
  <c r="M102" i="1"/>
  <c r="O102" i="1" s="1"/>
  <c r="I103" i="1" s="1"/>
  <c r="K103" i="1" l="1"/>
  <c r="J103" i="1"/>
  <c r="H103" i="1"/>
  <c r="L103" i="1" l="1"/>
  <c r="M103" i="1"/>
  <c r="O103" i="1" s="1"/>
  <c r="I104" i="1" s="1"/>
  <c r="K104" i="1" l="1"/>
  <c r="J104" i="1"/>
  <c r="H104" i="1"/>
  <c r="L104" i="1" l="1"/>
  <c r="M104" i="1"/>
  <c r="O104" i="1" s="1"/>
  <c r="I105" i="1" s="1"/>
  <c r="K105" i="1" l="1"/>
  <c r="J105" i="1"/>
  <c r="H105" i="1"/>
  <c r="L105" i="1" l="1"/>
  <c r="M105" i="1"/>
  <c r="O105" i="1" s="1"/>
  <c r="I106" i="1" s="1"/>
  <c r="K106" i="1" l="1"/>
  <c r="J106" i="1"/>
  <c r="H106" i="1"/>
  <c r="L106" i="1" l="1"/>
  <c r="M106" i="1"/>
  <c r="O106" i="1" s="1"/>
  <c r="I107" i="1" s="1"/>
  <c r="K107" i="1" l="1"/>
  <c r="J107" i="1"/>
  <c r="H107" i="1"/>
  <c r="L107" i="1" l="1"/>
  <c r="M107" i="1"/>
  <c r="O107" i="1" s="1"/>
  <c r="I108" i="1" s="1"/>
  <c r="K108" i="1" l="1"/>
  <c r="J108" i="1"/>
  <c r="H108" i="1"/>
  <c r="L108" i="1" l="1"/>
  <c r="M108" i="1"/>
  <c r="O108" i="1" s="1"/>
  <c r="I109" i="1" s="1"/>
  <c r="K109" i="1" l="1"/>
  <c r="J109" i="1"/>
  <c r="H109" i="1"/>
  <c r="L109" i="1" l="1"/>
  <c r="M109" i="1"/>
  <c r="O109" i="1" s="1"/>
  <c r="I110" i="1" s="1"/>
  <c r="K110" i="1" l="1"/>
  <c r="J110" i="1"/>
  <c r="H110" i="1"/>
  <c r="L110" i="1" l="1"/>
  <c r="M110" i="1"/>
  <c r="O110" i="1" s="1"/>
  <c r="I111" i="1" s="1"/>
  <c r="K111" i="1" l="1"/>
  <c r="J111" i="1"/>
  <c r="H111" i="1"/>
  <c r="L111" i="1" l="1"/>
  <c r="M111" i="1"/>
  <c r="O111" i="1" s="1"/>
  <c r="I112" i="1" s="1"/>
  <c r="K112" i="1" l="1"/>
  <c r="J112" i="1"/>
  <c r="H112" i="1"/>
  <c r="L112" i="1" l="1"/>
  <c r="M112" i="1"/>
  <c r="O112" i="1" s="1"/>
  <c r="I113" i="1" s="1"/>
  <c r="K113" i="1" l="1"/>
  <c r="J113" i="1"/>
  <c r="H113" i="1"/>
  <c r="L113" i="1" l="1"/>
  <c r="M113" i="1"/>
  <c r="O113" i="1" s="1"/>
  <c r="I114" i="1" s="1"/>
  <c r="K114" i="1" l="1"/>
  <c r="J114" i="1"/>
  <c r="H114" i="1"/>
  <c r="L114" i="1" l="1"/>
  <c r="M114" i="1"/>
  <c r="O114" i="1" s="1"/>
  <c r="I115" i="1" s="1"/>
  <c r="K115" i="1" l="1"/>
  <c r="J115" i="1"/>
  <c r="H115" i="1"/>
  <c r="L115" i="1" l="1"/>
  <c r="M115" i="1"/>
  <c r="O115" i="1" s="1"/>
  <c r="I116" i="1" s="1"/>
  <c r="K116" i="1" l="1"/>
  <c r="J116" i="1"/>
  <c r="H116" i="1"/>
  <c r="L116" i="1" l="1"/>
  <c r="M116" i="1"/>
  <c r="O116" i="1" s="1"/>
  <c r="I117" i="1" s="1"/>
  <c r="K117" i="1" l="1"/>
  <c r="J117" i="1"/>
  <c r="H117" i="1"/>
  <c r="L117" i="1" l="1"/>
  <c r="M117" i="1"/>
  <c r="O117" i="1" s="1"/>
  <c r="I118" i="1" s="1"/>
  <c r="K118" i="1" l="1"/>
  <c r="J118" i="1"/>
  <c r="H118" i="1"/>
  <c r="L118" i="1" l="1"/>
  <c r="M118" i="1"/>
  <c r="O118" i="1" s="1"/>
  <c r="I119" i="1" s="1"/>
  <c r="K119" i="1" l="1"/>
  <c r="J119" i="1"/>
  <c r="H119" i="1"/>
  <c r="L119" i="1" l="1"/>
  <c r="M119" i="1"/>
  <c r="O119" i="1" s="1"/>
  <c r="I120" i="1" s="1"/>
  <c r="K120" i="1" l="1"/>
  <c r="J120" i="1"/>
  <c r="H120" i="1"/>
  <c r="L120" i="1" l="1"/>
  <c r="M120" i="1"/>
  <c r="O120" i="1" s="1"/>
  <c r="I121" i="1" s="1"/>
  <c r="K121" i="1" l="1"/>
  <c r="J121" i="1"/>
  <c r="H121" i="1"/>
  <c r="L121" i="1" l="1"/>
  <c r="M121" i="1"/>
  <c r="O121" i="1" s="1"/>
  <c r="I122" i="1" s="1"/>
  <c r="K122" i="1" l="1"/>
  <c r="J122" i="1"/>
  <c r="H122" i="1"/>
  <c r="L122" i="1" l="1"/>
  <c r="M122" i="1"/>
  <c r="O122" i="1" s="1"/>
  <c r="I123" i="1" s="1"/>
  <c r="K123" i="1" l="1"/>
  <c r="J123" i="1"/>
  <c r="H123" i="1"/>
  <c r="L123" i="1" l="1"/>
  <c r="M123" i="1"/>
  <c r="O123" i="1" s="1"/>
  <c r="I124" i="1" s="1"/>
  <c r="K124" i="1" l="1"/>
  <c r="J124" i="1"/>
  <c r="H124" i="1"/>
  <c r="L124" i="1" l="1"/>
  <c r="M124" i="1"/>
  <c r="O124" i="1" s="1"/>
  <c r="I125" i="1" s="1"/>
  <c r="K125" i="1" l="1"/>
  <c r="J125" i="1"/>
  <c r="H125" i="1"/>
  <c r="L125" i="1" l="1"/>
  <c r="M125" i="1"/>
  <c r="O125" i="1" s="1"/>
  <c r="I126" i="1" s="1"/>
  <c r="K126" i="1" l="1"/>
  <c r="J126" i="1"/>
  <c r="H126" i="1"/>
  <c r="L126" i="1" l="1"/>
  <c r="M126" i="1"/>
  <c r="O126" i="1" s="1"/>
  <c r="I127" i="1" s="1"/>
  <c r="K127" i="1" l="1"/>
  <c r="J127" i="1"/>
  <c r="H127" i="1"/>
  <c r="L127" i="1" l="1"/>
  <c r="M127" i="1"/>
  <c r="O127" i="1" s="1"/>
  <c r="I128" i="1" s="1"/>
  <c r="K128" i="1" l="1"/>
  <c r="J128" i="1"/>
  <c r="H128" i="1"/>
  <c r="L128" i="1" l="1"/>
  <c r="M128" i="1"/>
  <c r="O128" i="1" s="1"/>
  <c r="I129" i="1" s="1"/>
  <c r="K129" i="1" l="1"/>
  <c r="J129" i="1"/>
  <c r="H129" i="1"/>
  <c r="L129" i="1" l="1"/>
  <c r="M129" i="1"/>
  <c r="O129" i="1" s="1"/>
  <c r="I130" i="1" s="1"/>
  <c r="K130" i="1" l="1"/>
  <c r="J130" i="1"/>
  <c r="H130" i="1"/>
  <c r="L130" i="1" l="1"/>
  <c r="M130" i="1"/>
  <c r="O130" i="1" s="1"/>
  <c r="I131" i="1" s="1"/>
  <c r="K131" i="1" l="1"/>
  <c r="J131" i="1"/>
  <c r="H131" i="1"/>
  <c r="L131" i="1" l="1"/>
  <c r="M131" i="1"/>
  <c r="O131" i="1" s="1"/>
  <c r="I132" i="1" s="1"/>
  <c r="K132" i="1" l="1"/>
  <c r="J132" i="1"/>
  <c r="H132" i="1"/>
  <c r="L132" i="1" l="1"/>
  <c r="M132" i="1"/>
  <c r="O132" i="1" s="1"/>
  <c r="I133" i="1" s="1"/>
  <c r="K133" i="1" l="1"/>
  <c r="J133" i="1"/>
  <c r="H133" i="1"/>
  <c r="L133" i="1" l="1"/>
  <c r="M133" i="1"/>
  <c r="O133" i="1" s="1"/>
  <c r="I134" i="1" s="1"/>
  <c r="K134" i="1" l="1"/>
  <c r="J134" i="1"/>
  <c r="H134" i="1"/>
  <c r="L134" i="1" l="1"/>
  <c r="M134" i="1"/>
  <c r="O134" i="1" s="1"/>
  <c r="I135" i="1" s="1"/>
  <c r="K135" i="1" l="1"/>
  <c r="J135" i="1"/>
  <c r="H135" i="1"/>
  <c r="L135" i="1" l="1"/>
  <c r="M135" i="1"/>
  <c r="O135" i="1" s="1"/>
  <c r="I136" i="1" s="1"/>
  <c r="K136" i="1" l="1"/>
  <c r="J136" i="1"/>
  <c r="H136" i="1"/>
  <c r="L136" i="1" l="1"/>
  <c r="M136" i="1"/>
  <c r="O136" i="1" s="1"/>
  <c r="I137" i="1" s="1"/>
  <c r="K137" i="1" l="1"/>
  <c r="J137" i="1"/>
  <c r="H137" i="1"/>
  <c r="L137" i="1" l="1"/>
  <c r="M137" i="1"/>
  <c r="O137" i="1" s="1"/>
  <c r="I138" i="1" s="1"/>
  <c r="K138" i="1" l="1"/>
  <c r="J138" i="1"/>
  <c r="H138" i="1"/>
  <c r="L138" i="1" l="1"/>
  <c r="M138" i="1"/>
  <c r="O138" i="1" s="1"/>
  <c r="I139" i="1" s="1"/>
  <c r="K139" i="1" l="1"/>
  <c r="J139" i="1"/>
  <c r="H139" i="1"/>
  <c r="L139" i="1" l="1"/>
  <c r="M139" i="1"/>
  <c r="O139" i="1" s="1"/>
  <c r="I140" i="1" s="1"/>
  <c r="K140" i="1" l="1"/>
  <c r="J140" i="1"/>
  <c r="H140" i="1"/>
  <c r="L140" i="1" l="1"/>
  <c r="M140" i="1"/>
  <c r="O140" i="1" s="1"/>
  <c r="I141" i="1" s="1"/>
  <c r="K141" i="1" l="1"/>
  <c r="J141" i="1"/>
  <c r="H141" i="1"/>
  <c r="L141" i="1" l="1"/>
  <c r="M141" i="1"/>
  <c r="O141" i="1" s="1"/>
  <c r="I142" i="1" s="1"/>
  <c r="K142" i="1" l="1"/>
  <c r="J142" i="1"/>
  <c r="H142" i="1"/>
  <c r="L142" i="1" l="1"/>
  <c r="M142" i="1"/>
  <c r="O142" i="1" s="1"/>
  <c r="I143" i="1" s="1"/>
  <c r="K143" i="1" l="1"/>
  <c r="J143" i="1"/>
  <c r="H143" i="1"/>
  <c r="L143" i="1" l="1"/>
  <c r="M143" i="1"/>
  <c r="O143" i="1" s="1"/>
  <c r="I144" i="1" s="1"/>
  <c r="K144" i="1" l="1"/>
  <c r="J144" i="1"/>
  <c r="H144" i="1"/>
  <c r="L144" i="1" l="1"/>
  <c r="M144" i="1"/>
  <c r="O144" i="1" s="1"/>
  <c r="I145" i="1" s="1"/>
  <c r="K145" i="1" l="1"/>
  <c r="J145" i="1"/>
  <c r="H145" i="1"/>
  <c r="L145" i="1" l="1"/>
  <c r="M145" i="1"/>
  <c r="O145" i="1" s="1"/>
  <c r="I146" i="1" s="1"/>
  <c r="K146" i="1" l="1"/>
  <c r="J146" i="1"/>
  <c r="H146" i="1"/>
  <c r="L146" i="1" l="1"/>
  <c r="M146" i="1"/>
  <c r="O146" i="1" s="1"/>
  <c r="I147" i="1" s="1"/>
  <c r="K147" i="1" l="1"/>
  <c r="J147" i="1"/>
  <c r="H147" i="1"/>
  <c r="L147" i="1" l="1"/>
  <c r="M147" i="1"/>
  <c r="O147" i="1" s="1"/>
  <c r="I148" i="1" s="1"/>
  <c r="K148" i="1" l="1"/>
  <c r="J148" i="1"/>
  <c r="H148" i="1"/>
  <c r="L148" i="1" l="1"/>
  <c r="M148" i="1"/>
  <c r="O148" i="1" s="1"/>
  <c r="I149" i="1" s="1"/>
  <c r="K149" i="1" l="1"/>
  <c r="J149" i="1"/>
  <c r="H149" i="1"/>
  <c r="L149" i="1" l="1"/>
  <c r="M149" i="1"/>
  <c r="O149" i="1" s="1"/>
  <c r="I150" i="1" s="1"/>
  <c r="K150" i="1" l="1"/>
  <c r="J150" i="1"/>
  <c r="H150" i="1"/>
  <c r="L150" i="1" l="1"/>
  <c r="M150" i="1"/>
  <c r="O150" i="1" s="1"/>
  <c r="I151" i="1" s="1"/>
  <c r="K151" i="1" l="1"/>
  <c r="J151" i="1"/>
  <c r="H151" i="1"/>
  <c r="L151" i="1" l="1"/>
  <c r="M151" i="1"/>
  <c r="O151" i="1" s="1"/>
  <c r="I152" i="1" s="1"/>
  <c r="K152" i="1" l="1"/>
  <c r="J152" i="1"/>
  <c r="H152" i="1"/>
  <c r="L152" i="1" l="1"/>
  <c r="M152" i="1"/>
  <c r="O152" i="1" s="1"/>
  <c r="I153" i="1" s="1"/>
  <c r="K153" i="1" l="1"/>
  <c r="J153" i="1"/>
  <c r="H153" i="1"/>
  <c r="L153" i="1" l="1"/>
  <c r="M153" i="1"/>
  <c r="O153" i="1" s="1"/>
  <c r="I154" i="1" s="1"/>
  <c r="K154" i="1" l="1"/>
  <c r="J154" i="1"/>
  <c r="H154" i="1"/>
  <c r="L154" i="1" l="1"/>
  <c r="M154" i="1"/>
  <c r="O154" i="1" s="1"/>
  <c r="I155" i="1" s="1"/>
  <c r="K155" i="1" l="1"/>
  <c r="J155" i="1"/>
  <c r="H155" i="1"/>
  <c r="L155" i="1" l="1"/>
  <c r="M155" i="1"/>
  <c r="O155" i="1" s="1"/>
  <c r="I156" i="1" s="1"/>
  <c r="K156" i="1" l="1"/>
  <c r="J156" i="1"/>
  <c r="H156" i="1"/>
  <c r="L156" i="1" l="1"/>
  <c r="M156" i="1"/>
  <c r="O156" i="1" s="1"/>
  <c r="I157" i="1" s="1"/>
  <c r="K157" i="1" l="1"/>
  <c r="J157" i="1"/>
  <c r="H157" i="1"/>
  <c r="L157" i="1" l="1"/>
  <c r="M157" i="1"/>
  <c r="O157" i="1" s="1"/>
  <c r="I158" i="1" s="1"/>
  <c r="K158" i="1" l="1"/>
  <c r="J158" i="1"/>
  <c r="H158" i="1"/>
  <c r="L158" i="1" l="1"/>
  <c r="M158" i="1"/>
  <c r="O158" i="1" s="1"/>
  <c r="I159" i="1" s="1"/>
  <c r="K159" i="1" l="1"/>
  <c r="J159" i="1"/>
  <c r="H159" i="1"/>
  <c r="L159" i="1" l="1"/>
  <c r="M159" i="1"/>
  <c r="O159" i="1" s="1"/>
  <c r="I160" i="1" s="1"/>
  <c r="K160" i="1" l="1"/>
  <c r="J160" i="1"/>
  <c r="H160" i="1"/>
  <c r="L160" i="1" l="1"/>
  <c r="M160" i="1"/>
  <c r="O160" i="1" s="1"/>
  <c r="I161" i="1" s="1"/>
  <c r="K161" i="1" l="1"/>
  <c r="J161" i="1"/>
  <c r="H161" i="1"/>
  <c r="L161" i="1" l="1"/>
  <c r="M161" i="1"/>
  <c r="O161" i="1" s="1"/>
  <c r="I162" i="1" s="1"/>
  <c r="K162" i="1" l="1"/>
  <c r="J162" i="1"/>
  <c r="H162" i="1"/>
  <c r="L162" i="1" l="1"/>
  <c r="M162" i="1"/>
  <c r="O162" i="1" s="1"/>
  <c r="I163" i="1" s="1"/>
  <c r="K163" i="1" l="1"/>
  <c r="J163" i="1"/>
  <c r="H163" i="1"/>
  <c r="L163" i="1" l="1"/>
  <c r="M163" i="1"/>
  <c r="O163" i="1" s="1"/>
  <c r="I164" i="1" s="1"/>
  <c r="K164" i="1" l="1"/>
  <c r="J164" i="1"/>
  <c r="H164" i="1"/>
  <c r="L164" i="1" l="1"/>
  <c r="M164" i="1"/>
  <c r="O164" i="1" s="1"/>
  <c r="I165" i="1" s="1"/>
  <c r="K165" i="1" l="1"/>
  <c r="J165" i="1"/>
  <c r="H165" i="1"/>
  <c r="L165" i="1" l="1"/>
  <c r="M165" i="1"/>
  <c r="O165" i="1" s="1"/>
  <c r="I166" i="1" s="1"/>
  <c r="K166" i="1" l="1"/>
  <c r="J166" i="1"/>
  <c r="H166" i="1"/>
  <c r="L166" i="1" l="1"/>
  <c r="M166" i="1"/>
  <c r="O166" i="1" s="1"/>
  <c r="I167" i="1" s="1"/>
  <c r="K167" i="1" l="1"/>
  <c r="J167" i="1"/>
  <c r="H167" i="1"/>
  <c r="L167" i="1" l="1"/>
  <c r="M167" i="1"/>
  <c r="O167" i="1" s="1"/>
  <c r="I168" i="1" s="1"/>
  <c r="K168" i="1" l="1"/>
  <c r="J168" i="1"/>
  <c r="H168" i="1"/>
  <c r="L168" i="1" l="1"/>
  <c r="M168" i="1"/>
  <c r="O168" i="1" s="1"/>
  <c r="I169" i="1" s="1"/>
  <c r="K169" i="1" l="1"/>
  <c r="J169" i="1"/>
  <c r="H169" i="1"/>
  <c r="L169" i="1" l="1"/>
  <c r="M169" i="1"/>
  <c r="O169" i="1" s="1"/>
  <c r="I170" i="1" s="1"/>
  <c r="K170" i="1" l="1"/>
  <c r="J170" i="1"/>
  <c r="H170" i="1"/>
  <c r="L170" i="1" l="1"/>
  <c r="M170" i="1"/>
  <c r="O170" i="1" s="1"/>
  <c r="I171" i="1" s="1"/>
  <c r="K171" i="1" l="1"/>
  <c r="J171" i="1"/>
  <c r="H171" i="1"/>
  <c r="L171" i="1" l="1"/>
  <c r="M171" i="1"/>
  <c r="O171" i="1" s="1"/>
  <c r="I172" i="1" s="1"/>
  <c r="K172" i="1" l="1"/>
  <c r="J172" i="1"/>
  <c r="H172" i="1"/>
  <c r="L172" i="1" l="1"/>
  <c r="M172" i="1"/>
  <c r="O172" i="1" s="1"/>
  <c r="I173" i="1" s="1"/>
  <c r="K173" i="1" l="1"/>
  <c r="J173" i="1"/>
  <c r="H173" i="1"/>
  <c r="L173" i="1" l="1"/>
  <c r="M173" i="1"/>
  <c r="O173" i="1" s="1"/>
  <c r="I174" i="1" s="1"/>
  <c r="K174" i="1" l="1"/>
  <c r="J174" i="1"/>
  <c r="H174" i="1"/>
  <c r="L174" i="1" l="1"/>
  <c r="M174" i="1"/>
  <c r="O174" i="1" s="1"/>
  <c r="I175" i="1" s="1"/>
  <c r="K175" i="1" l="1"/>
  <c r="J175" i="1"/>
  <c r="H175" i="1"/>
  <c r="L175" i="1" l="1"/>
  <c r="M175" i="1"/>
  <c r="O175" i="1" s="1"/>
  <c r="I176" i="1" s="1"/>
  <c r="K176" i="1" l="1"/>
  <c r="J176" i="1"/>
  <c r="H176" i="1"/>
  <c r="L176" i="1" l="1"/>
  <c r="M176" i="1"/>
  <c r="O176" i="1" s="1"/>
  <c r="I177" i="1" s="1"/>
  <c r="K177" i="1" l="1"/>
  <c r="J177" i="1"/>
  <c r="H177" i="1"/>
  <c r="L177" i="1" l="1"/>
  <c r="M177" i="1"/>
  <c r="O177" i="1" s="1"/>
  <c r="I178" i="1" s="1"/>
  <c r="K178" i="1" l="1"/>
  <c r="J178" i="1"/>
  <c r="H178" i="1"/>
  <c r="L178" i="1" l="1"/>
  <c r="M178" i="1"/>
  <c r="O178" i="1" s="1"/>
  <c r="I179" i="1" s="1"/>
  <c r="K179" i="1" l="1"/>
  <c r="J179" i="1"/>
  <c r="H179" i="1"/>
  <c r="L179" i="1" l="1"/>
  <c r="M179" i="1"/>
  <c r="O179" i="1" s="1"/>
  <c r="I180" i="1" s="1"/>
  <c r="K180" i="1" l="1"/>
  <c r="J180" i="1"/>
  <c r="H180" i="1"/>
  <c r="L180" i="1" l="1"/>
  <c r="M180" i="1"/>
  <c r="O180" i="1" s="1"/>
  <c r="I181" i="1" s="1"/>
  <c r="K181" i="1" l="1"/>
  <c r="J181" i="1"/>
  <c r="H181" i="1"/>
  <c r="L181" i="1" l="1"/>
  <c r="M181" i="1"/>
  <c r="O181" i="1" s="1"/>
  <c r="I182" i="1" s="1"/>
  <c r="K182" i="1" l="1"/>
  <c r="J182" i="1"/>
  <c r="H182" i="1"/>
  <c r="L182" i="1" l="1"/>
  <c r="M182" i="1"/>
  <c r="O182" i="1" s="1"/>
  <c r="I183" i="1" s="1"/>
  <c r="K183" i="1" l="1"/>
  <c r="J183" i="1"/>
  <c r="H183" i="1"/>
  <c r="L183" i="1" l="1"/>
  <c r="M183" i="1"/>
  <c r="O183" i="1" s="1"/>
  <c r="I184" i="1" s="1"/>
  <c r="K184" i="1" l="1"/>
  <c r="J184" i="1"/>
  <c r="H184" i="1"/>
  <c r="L184" i="1" l="1"/>
  <c r="M184" i="1"/>
  <c r="O184" i="1" s="1"/>
  <c r="I185" i="1" s="1"/>
  <c r="K185" i="1" l="1"/>
  <c r="J185" i="1"/>
  <c r="H185" i="1"/>
  <c r="L185" i="1" l="1"/>
  <c r="M185" i="1"/>
  <c r="O185" i="1" s="1"/>
  <c r="I186" i="1" s="1"/>
  <c r="K186" i="1" l="1"/>
  <c r="J186" i="1"/>
  <c r="H186" i="1"/>
  <c r="L186" i="1" l="1"/>
  <c r="M186" i="1"/>
  <c r="O186" i="1" s="1"/>
  <c r="I187" i="1" s="1"/>
  <c r="K187" i="1" l="1"/>
  <c r="J187" i="1"/>
  <c r="H187" i="1"/>
  <c r="L187" i="1" l="1"/>
  <c r="M187" i="1"/>
  <c r="O187" i="1" s="1"/>
  <c r="I188" i="1" s="1"/>
  <c r="K188" i="1" l="1"/>
  <c r="J188" i="1"/>
  <c r="H188" i="1"/>
  <c r="L188" i="1" l="1"/>
  <c r="M188" i="1"/>
  <c r="O188" i="1" s="1"/>
  <c r="I189" i="1" s="1"/>
  <c r="K189" i="1" l="1"/>
  <c r="J189" i="1"/>
  <c r="H189" i="1"/>
  <c r="L189" i="1" l="1"/>
  <c r="M189" i="1"/>
  <c r="O189" i="1" s="1"/>
  <c r="I190" i="1" s="1"/>
  <c r="K190" i="1" l="1"/>
  <c r="J190" i="1"/>
  <c r="H190" i="1"/>
  <c r="L190" i="1" l="1"/>
  <c r="M190" i="1"/>
  <c r="O190" i="1" s="1"/>
  <c r="I191" i="1" s="1"/>
  <c r="K191" i="1" l="1"/>
  <c r="J191" i="1"/>
  <c r="H191" i="1"/>
  <c r="L191" i="1" l="1"/>
  <c r="M191" i="1"/>
  <c r="O191" i="1" s="1"/>
  <c r="I192" i="1" s="1"/>
  <c r="K192" i="1" l="1"/>
  <c r="J192" i="1"/>
  <c r="H192" i="1"/>
  <c r="L192" i="1" l="1"/>
  <c r="M192" i="1"/>
  <c r="O192" i="1" s="1"/>
  <c r="I193" i="1" s="1"/>
  <c r="K193" i="1" l="1"/>
  <c r="J193" i="1"/>
  <c r="H193" i="1"/>
  <c r="L193" i="1" l="1"/>
  <c r="M193" i="1"/>
  <c r="O193" i="1" s="1"/>
  <c r="I194" i="1" s="1"/>
  <c r="K194" i="1" l="1"/>
  <c r="J194" i="1"/>
  <c r="H194" i="1"/>
  <c r="L194" i="1" l="1"/>
  <c r="M194" i="1"/>
  <c r="O194" i="1" s="1"/>
  <c r="I195" i="1" s="1"/>
  <c r="K195" i="1" l="1"/>
  <c r="J195" i="1"/>
  <c r="H195" i="1"/>
  <c r="L195" i="1" l="1"/>
  <c r="M195" i="1"/>
  <c r="O195" i="1" s="1"/>
  <c r="I196" i="1" s="1"/>
  <c r="K196" i="1" l="1"/>
  <c r="J196" i="1"/>
  <c r="H196" i="1"/>
  <c r="L196" i="1" l="1"/>
  <c r="M196" i="1"/>
  <c r="O196" i="1" s="1"/>
  <c r="I197" i="1" s="1"/>
  <c r="K197" i="1" l="1"/>
  <c r="J197" i="1"/>
  <c r="H197" i="1"/>
  <c r="L197" i="1" l="1"/>
  <c r="M197" i="1"/>
  <c r="O197" i="1" s="1"/>
  <c r="I198" i="1" s="1"/>
  <c r="K198" i="1" l="1"/>
  <c r="J198" i="1"/>
  <c r="H198" i="1"/>
  <c r="L198" i="1" l="1"/>
  <c r="M198" i="1"/>
  <c r="O198" i="1" s="1"/>
  <c r="I199" i="1" s="1"/>
  <c r="K199" i="1" l="1"/>
  <c r="J199" i="1"/>
  <c r="H199" i="1"/>
  <c r="L199" i="1" l="1"/>
  <c r="M199" i="1"/>
  <c r="O199" i="1" s="1"/>
  <c r="I200" i="1" s="1"/>
  <c r="K200" i="1" l="1"/>
  <c r="J200" i="1"/>
  <c r="H200" i="1"/>
  <c r="L200" i="1" l="1"/>
  <c r="M200" i="1"/>
  <c r="O200" i="1" s="1"/>
  <c r="I201" i="1" s="1"/>
  <c r="K201" i="1" l="1"/>
  <c r="J201" i="1"/>
  <c r="H201" i="1"/>
  <c r="L201" i="1" l="1"/>
  <c r="M201" i="1"/>
  <c r="O201" i="1" s="1"/>
  <c r="I202" i="1" s="1"/>
  <c r="K202" i="1" l="1"/>
  <c r="J202" i="1"/>
  <c r="H202" i="1"/>
  <c r="L202" i="1" l="1"/>
  <c r="M202" i="1"/>
  <c r="O202" i="1" s="1"/>
  <c r="I203" i="1" s="1"/>
  <c r="K203" i="1" l="1"/>
  <c r="J203" i="1"/>
  <c r="H203" i="1"/>
  <c r="L203" i="1" l="1"/>
  <c r="M203" i="1"/>
  <c r="O203" i="1" s="1"/>
  <c r="I204" i="1" s="1"/>
  <c r="K204" i="1" l="1"/>
  <c r="J204" i="1"/>
  <c r="H204" i="1"/>
  <c r="L204" i="1" l="1"/>
  <c r="M204" i="1"/>
  <c r="O204" i="1" s="1"/>
  <c r="I205" i="1" s="1"/>
  <c r="K205" i="1" l="1"/>
  <c r="J205" i="1"/>
  <c r="H205" i="1"/>
  <c r="L205" i="1" l="1"/>
  <c r="M205" i="1"/>
  <c r="O205" i="1" s="1"/>
  <c r="I206" i="1" s="1"/>
  <c r="K206" i="1" l="1"/>
  <c r="J206" i="1"/>
  <c r="H206" i="1"/>
  <c r="L206" i="1" l="1"/>
  <c r="M206" i="1"/>
  <c r="O206" i="1" s="1"/>
  <c r="I207" i="1" s="1"/>
  <c r="K207" i="1" l="1"/>
  <c r="J207" i="1"/>
  <c r="H207" i="1"/>
  <c r="L207" i="1" l="1"/>
  <c r="M207" i="1"/>
  <c r="O207" i="1" s="1"/>
  <c r="I208" i="1" s="1"/>
  <c r="K208" i="1" l="1"/>
  <c r="J208" i="1"/>
  <c r="H208" i="1"/>
  <c r="L208" i="1" l="1"/>
  <c r="M208" i="1"/>
  <c r="O208" i="1" s="1"/>
  <c r="I209" i="1" s="1"/>
  <c r="K209" i="1" l="1"/>
  <c r="J209" i="1"/>
  <c r="H209" i="1"/>
  <c r="L209" i="1" l="1"/>
  <c r="M209" i="1"/>
  <c r="O209" i="1" s="1"/>
  <c r="I210" i="1" s="1"/>
  <c r="K210" i="1" l="1"/>
  <c r="J210" i="1"/>
  <c r="H210" i="1"/>
  <c r="L210" i="1" l="1"/>
  <c r="M210" i="1"/>
  <c r="O210" i="1" s="1"/>
  <c r="I211" i="1" s="1"/>
  <c r="K211" i="1" l="1"/>
  <c r="J211" i="1"/>
  <c r="H211" i="1"/>
  <c r="L211" i="1" l="1"/>
  <c r="M211" i="1"/>
  <c r="O211" i="1" s="1"/>
  <c r="I212" i="1" s="1"/>
  <c r="K212" i="1" l="1"/>
  <c r="J212" i="1"/>
  <c r="H212" i="1"/>
  <c r="L212" i="1" l="1"/>
  <c r="M212" i="1"/>
  <c r="O212" i="1" s="1"/>
  <c r="I213" i="1" s="1"/>
  <c r="K213" i="1" l="1"/>
  <c r="J213" i="1"/>
  <c r="H213" i="1"/>
  <c r="L213" i="1" l="1"/>
  <c r="M213" i="1"/>
  <c r="O213" i="1" s="1"/>
  <c r="I214" i="1" s="1"/>
  <c r="K214" i="1" l="1"/>
  <c r="J214" i="1"/>
  <c r="H214" i="1"/>
  <c r="L214" i="1" l="1"/>
  <c r="M214" i="1"/>
  <c r="O214" i="1" s="1"/>
  <c r="I215" i="1" s="1"/>
  <c r="K215" i="1" l="1"/>
  <c r="J215" i="1"/>
  <c r="H215" i="1"/>
  <c r="L215" i="1" l="1"/>
  <c r="M215" i="1"/>
  <c r="O215" i="1" s="1"/>
  <c r="I216" i="1" s="1"/>
  <c r="K216" i="1" l="1"/>
  <c r="J216" i="1"/>
  <c r="H216" i="1"/>
  <c r="L216" i="1" l="1"/>
  <c r="M216" i="1"/>
  <c r="O216" i="1" s="1"/>
  <c r="I217" i="1" s="1"/>
  <c r="K217" i="1" l="1"/>
  <c r="J217" i="1"/>
  <c r="H217" i="1"/>
  <c r="L217" i="1" l="1"/>
  <c r="M217" i="1"/>
  <c r="O217" i="1" s="1"/>
  <c r="I218" i="1" s="1"/>
  <c r="K218" i="1" l="1"/>
  <c r="J218" i="1"/>
  <c r="H218" i="1"/>
  <c r="L218" i="1" l="1"/>
  <c r="M218" i="1"/>
  <c r="O218" i="1" s="1"/>
  <c r="I219" i="1" s="1"/>
  <c r="K219" i="1" l="1"/>
  <c r="J219" i="1"/>
  <c r="H219" i="1"/>
  <c r="L219" i="1" l="1"/>
  <c r="M219" i="1"/>
  <c r="O219" i="1" s="1"/>
  <c r="I220" i="1" s="1"/>
  <c r="K220" i="1" l="1"/>
  <c r="J220" i="1"/>
  <c r="H220" i="1"/>
  <c r="L220" i="1" l="1"/>
  <c r="M220" i="1"/>
  <c r="O220" i="1" s="1"/>
  <c r="I221" i="1" s="1"/>
  <c r="K221" i="1" l="1"/>
  <c r="J221" i="1"/>
  <c r="H221" i="1"/>
  <c r="L221" i="1" l="1"/>
  <c r="M221" i="1"/>
  <c r="O221" i="1" s="1"/>
  <c r="I222" i="1" s="1"/>
  <c r="K222" i="1" l="1"/>
  <c r="J222" i="1"/>
  <c r="H222" i="1"/>
  <c r="L222" i="1" l="1"/>
  <c r="M222" i="1"/>
  <c r="O222" i="1" s="1"/>
  <c r="I223" i="1" s="1"/>
  <c r="K223" i="1" l="1"/>
  <c r="J223" i="1"/>
  <c r="H223" i="1"/>
  <c r="L223" i="1" l="1"/>
  <c r="M223" i="1"/>
  <c r="O223" i="1" s="1"/>
  <c r="I224" i="1" s="1"/>
  <c r="K224" i="1" l="1"/>
  <c r="J224" i="1"/>
  <c r="H224" i="1"/>
  <c r="L224" i="1" l="1"/>
  <c r="M224" i="1"/>
  <c r="O224" i="1" s="1"/>
  <c r="I225" i="1" s="1"/>
  <c r="K225" i="1" l="1"/>
  <c r="J225" i="1"/>
  <c r="H225" i="1"/>
  <c r="L225" i="1" l="1"/>
  <c r="M225" i="1"/>
  <c r="O225" i="1" s="1"/>
  <c r="I226" i="1" s="1"/>
  <c r="K226" i="1" l="1"/>
  <c r="J226" i="1"/>
  <c r="H226" i="1"/>
  <c r="L226" i="1" l="1"/>
  <c r="M226" i="1"/>
  <c r="O226" i="1" s="1"/>
  <c r="I227" i="1" s="1"/>
  <c r="K227" i="1" l="1"/>
  <c r="J227" i="1"/>
  <c r="H227" i="1"/>
  <c r="L227" i="1" l="1"/>
  <c r="M227" i="1"/>
  <c r="O227" i="1" s="1"/>
  <c r="I228" i="1" s="1"/>
  <c r="K228" i="1" l="1"/>
  <c r="J228" i="1"/>
  <c r="H228" i="1"/>
  <c r="L228" i="1" l="1"/>
  <c r="M228" i="1"/>
  <c r="O228" i="1" s="1"/>
  <c r="I229" i="1" s="1"/>
  <c r="K229" i="1" l="1"/>
  <c r="J229" i="1"/>
  <c r="H229" i="1"/>
  <c r="L229" i="1" l="1"/>
  <c r="M229" i="1"/>
  <c r="O229" i="1" s="1"/>
  <c r="I230" i="1" s="1"/>
  <c r="K230" i="1" l="1"/>
  <c r="J230" i="1"/>
  <c r="H230" i="1"/>
  <c r="L230" i="1" l="1"/>
  <c r="M230" i="1"/>
  <c r="O230" i="1" s="1"/>
  <c r="I231" i="1" s="1"/>
  <c r="K231" i="1" l="1"/>
  <c r="J231" i="1"/>
  <c r="H231" i="1"/>
  <c r="L231" i="1" l="1"/>
  <c r="M231" i="1"/>
  <c r="O231" i="1" s="1"/>
  <c r="I232" i="1" s="1"/>
  <c r="K232" i="1" l="1"/>
  <c r="J232" i="1"/>
  <c r="H232" i="1"/>
  <c r="L232" i="1" l="1"/>
  <c r="M232" i="1"/>
  <c r="O232" i="1" s="1"/>
  <c r="I233" i="1" s="1"/>
  <c r="K233" i="1" l="1"/>
  <c r="J233" i="1"/>
  <c r="H233" i="1"/>
  <c r="L233" i="1" l="1"/>
  <c r="M233" i="1"/>
  <c r="O233" i="1" s="1"/>
  <c r="I234" i="1" s="1"/>
  <c r="K234" i="1" l="1"/>
  <c r="J234" i="1"/>
  <c r="H234" i="1"/>
  <c r="L234" i="1" l="1"/>
  <c r="M234" i="1"/>
  <c r="O234" i="1" s="1"/>
  <c r="I235" i="1" s="1"/>
  <c r="K235" i="1" l="1"/>
  <c r="J235" i="1"/>
  <c r="H235" i="1"/>
  <c r="L235" i="1" l="1"/>
  <c r="M235" i="1"/>
  <c r="O235" i="1" s="1"/>
  <c r="I236" i="1" s="1"/>
  <c r="K236" i="1" l="1"/>
  <c r="J236" i="1"/>
  <c r="H236" i="1"/>
  <c r="L236" i="1" l="1"/>
  <c r="M236" i="1"/>
  <c r="O236" i="1" s="1"/>
  <c r="I237" i="1" s="1"/>
  <c r="K237" i="1" l="1"/>
  <c r="J237" i="1"/>
  <c r="H237" i="1"/>
  <c r="L237" i="1" l="1"/>
  <c r="M237" i="1"/>
  <c r="O237" i="1" s="1"/>
  <c r="I238" i="1" s="1"/>
  <c r="K238" i="1" l="1"/>
  <c r="J238" i="1"/>
  <c r="H238" i="1"/>
  <c r="L238" i="1" l="1"/>
  <c r="M238" i="1"/>
  <c r="O238" i="1" s="1"/>
  <c r="I239" i="1" s="1"/>
  <c r="K239" i="1" l="1"/>
  <c r="J239" i="1"/>
  <c r="H239" i="1"/>
  <c r="L239" i="1" l="1"/>
  <c r="M239" i="1"/>
  <c r="O239" i="1" s="1"/>
  <c r="I240" i="1" s="1"/>
  <c r="K240" i="1" l="1"/>
  <c r="J240" i="1"/>
  <c r="H240" i="1"/>
  <c r="L240" i="1" l="1"/>
  <c r="M240" i="1"/>
  <c r="O240" i="1" s="1"/>
  <c r="I241" i="1" s="1"/>
  <c r="K241" i="1" l="1"/>
  <c r="J241" i="1"/>
  <c r="H241" i="1"/>
  <c r="L241" i="1" l="1"/>
  <c r="M241" i="1"/>
  <c r="O241" i="1" s="1"/>
  <c r="I242" i="1" s="1"/>
  <c r="K242" i="1" l="1"/>
  <c r="J242" i="1"/>
  <c r="H242" i="1"/>
  <c r="L242" i="1" l="1"/>
  <c r="M242" i="1"/>
  <c r="O242" i="1" s="1"/>
  <c r="I243" i="1" s="1"/>
  <c r="K243" i="1" l="1"/>
  <c r="J243" i="1"/>
  <c r="H243" i="1"/>
  <c r="L243" i="1" l="1"/>
  <c r="M243" i="1"/>
  <c r="O243" i="1" s="1"/>
  <c r="I244" i="1" s="1"/>
  <c r="K244" i="1" l="1"/>
  <c r="J244" i="1"/>
  <c r="H244" i="1"/>
  <c r="L244" i="1" l="1"/>
  <c r="M244" i="1"/>
  <c r="O244" i="1" s="1"/>
  <c r="I245" i="1" s="1"/>
  <c r="K245" i="1" l="1"/>
  <c r="J245" i="1"/>
  <c r="H245" i="1"/>
  <c r="L245" i="1" l="1"/>
  <c r="M245" i="1"/>
  <c r="O245" i="1" s="1"/>
  <c r="I246" i="1" s="1"/>
  <c r="K246" i="1" l="1"/>
  <c r="J246" i="1"/>
  <c r="H246" i="1"/>
  <c r="L246" i="1" l="1"/>
  <c r="M246" i="1"/>
  <c r="O246" i="1" s="1"/>
  <c r="I247" i="1" s="1"/>
  <c r="K247" i="1" l="1"/>
  <c r="J247" i="1"/>
  <c r="H247" i="1"/>
  <c r="L247" i="1" l="1"/>
  <c r="M247" i="1"/>
  <c r="O247" i="1" s="1"/>
  <c r="I248" i="1" s="1"/>
  <c r="M248" i="1" l="1"/>
  <c r="L248" i="1"/>
  <c r="K248" i="1"/>
  <c r="J248" i="1"/>
  <c r="O248" i="1" s="1"/>
  <c r="I249" i="1" s="1"/>
  <c r="H248" i="1"/>
  <c r="M249" i="1" l="1"/>
  <c r="L249" i="1"/>
  <c r="K249" i="1"/>
  <c r="J249" i="1"/>
  <c r="O249" i="1" s="1"/>
  <c r="I250" i="1" s="1"/>
  <c r="H249" i="1"/>
  <c r="M250" i="1" l="1"/>
  <c r="L250" i="1"/>
  <c r="K250" i="1"/>
  <c r="J250" i="1"/>
  <c r="O250" i="1" s="1"/>
  <c r="I251" i="1" s="1"/>
  <c r="H250" i="1"/>
  <c r="M251" i="1" l="1"/>
  <c r="L251" i="1"/>
  <c r="K251" i="1"/>
  <c r="J251" i="1"/>
  <c r="O251" i="1" s="1"/>
  <c r="I252" i="1" s="1"/>
  <c r="H251" i="1"/>
  <c r="M252" i="1" l="1"/>
  <c r="L252" i="1"/>
  <c r="K252" i="1"/>
  <c r="J252" i="1"/>
  <c r="O252" i="1" s="1"/>
  <c r="I253" i="1" s="1"/>
  <c r="H252" i="1"/>
  <c r="M253" i="1" l="1"/>
  <c r="L253" i="1"/>
  <c r="K253" i="1"/>
  <c r="J253" i="1"/>
  <c r="O253" i="1" s="1"/>
  <c r="I254" i="1" s="1"/>
  <c r="H253" i="1"/>
  <c r="M254" i="1" l="1"/>
  <c r="L254" i="1"/>
  <c r="K254" i="1"/>
  <c r="J254" i="1"/>
  <c r="O254" i="1" s="1"/>
  <c r="I255" i="1" s="1"/>
  <c r="H254" i="1"/>
  <c r="M255" i="1" l="1"/>
  <c r="L255" i="1"/>
  <c r="K255" i="1"/>
  <c r="J255" i="1"/>
  <c r="O255" i="1" s="1"/>
  <c r="I256" i="1" s="1"/>
  <c r="H255" i="1"/>
  <c r="M256" i="1" l="1"/>
  <c r="L256" i="1"/>
  <c r="K256" i="1"/>
  <c r="J256" i="1"/>
  <c r="O256" i="1" s="1"/>
  <c r="I257" i="1" s="1"/>
  <c r="H256" i="1"/>
  <c r="M257" i="1" l="1"/>
  <c r="L257" i="1"/>
  <c r="K257" i="1"/>
  <c r="J257" i="1"/>
  <c r="O257" i="1" s="1"/>
  <c r="I258" i="1" s="1"/>
  <c r="H257" i="1"/>
  <c r="M258" i="1" l="1"/>
  <c r="L258" i="1"/>
  <c r="K258" i="1"/>
  <c r="J258" i="1"/>
  <c r="O258" i="1" s="1"/>
  <c r="I259" i="1" s="1"/>
  <c r="H258" i="1"/>
  <c r="M259" i="1" l="1"/>
  <c r="L259" i="1"/>
  <c r="K259" i="1"/>
  <c r="J259" i="1"/>
  <c r="O259" i="1" s="1"/>
  <c r="I260" i="1" s="1"/>
  <c r="H259" i="1"/>
  <c r="M260" i="1" l="1"/>
  <c r="L260" i="1"/>
  <c r="K260" i="1"/>
  <c r="J260" i="1"/>
  <c r="O260" i="1" s="1"/>
  <c r="I261" i="1" s="1"/>
  <c r="H260" i="1"/>
  <c r="M261" i="1" l="1"/>
  <c r="L261" i="1"/>
  <c r="K261" i="1"/>
  <c r="J261" i="1"/>
  <c r="O261" i="1" s="1"/>
  <c r="I262" i="1" s="1"/>
  <c r="H261" i="1"/>
  <c r="M262" i="1" l="1"/>
  <c r="L262" i="1"/>
  <c r="K262" i="1"/>
  <c r="J262" i="1"/>
  <c r="O262" i="1" s="1"/>
  <c r="I263" i="1" s="1"/>
  <c r="H262" i="1"/>
  <c r="M263" i="1" l="1"/>
  <c r="L263" i="1"/>
  <c r="K263" i="1"/>
  <c r="J263" i="1"/>
  <c r="O263" i="1" s="1"/>
  <c r="I264" i="1" s="1"/>
  <c r="H263" i="1"/>
  <c r="M264" i="1" l="1"/>
  <c r="L264" i="1"/>
  <c r="K264" i="1"/>
  <c r="J264" i="1"/>
  <c r="O264" i="1" s="1"/>
  <c r="I265" i="1" s="1"/>
  <c r="H264" i="1"/>
  <c r="M265" i="1" l="1"/>
  <c r="L265" i="1"/>
  <c r="K265" i="1"/>
  <c r="J265" i="1"/>
  <c r="O265" i="1" s="1"/>
  <c r="I266" i="1" s="1"/>
  <c r="H265" i="1"/>
  <c r="M266" i="1" l="1"/>
  <c r="L266" i="1"/>
  <c r="K266" i="1"/>
  <c r="J266" i="1"/>
  <c r="O266" i="1" s="1"/>
  <c r="I267" i="1" s="1"/>
  <c r="H266" i="1"/>
  <c r="M267" i="1" l="1"/>
  <c r="L267" i="1"/>
  <c r="K267" i="1"/>
  <c r="J267" i="1"/>
  <c r="O267" i="1" s="1"/>
  <c r="I268" i="1" s="1"/>
  <c r="H267" i="1"/>
  <c r="M268" i="1" l="1"/>
  <c r="L268" i="1"/>
  <c r="K268" i="1"/>
  <c r="J268" i="1"/>
  <c r="O268" i="1" s="1"/>
  <c r="I269" i="1" s="1"/>
  <c r="H268" i="1"/>
  <c r="M269" i="1" l="1"/>
  <c r="L269" i="1"/>
  <c r="K269" i="1"/>
  <c r="J269" i="1"/>
  <c r="O269" i="1" s="1"/>
  <c r="I270" i="1" s="1"/>
  <c r="H269" i="1"/>
  <c r="M270" i="1" l="1"/>
  <c r="L270" i="1"/>
  <c r="K270" i="1"/>
  <c r="J270" i="1"/>
  <c r="O270" i="1" s="1"/>
  <c r="I271" i="1" s="1"/>
  <c r="H270" i="1"/>
  <c r="M271" i="1" l="1"/>
  <c r="L271" i="1"/>
  <c r="K271" i="1"/>
  <c r="J271" i="1"/>
  <c r="O271" i="1" s="1"/>
  <c r="I272" i="1" s="1"/>
  <c r="H271" i="1"/>
  <c r="M272" i="1" l="1"/>
  <c r="L272" i="1"/>
  <c r="K272" i="1"/>
  <c r="J272" i="1"/>
  <c r="O272" i="1" s="1"/>
  <c r="I273" i="1" s="1"/>
  <c r="H272" i="1"/>
  <c r="M273" i="1" l="1"/>
  <c r="L273" i="1"/>
  <c r="K273" i="1"/>
  <c r="J273" i="1"/>
  <c r="O273" i="1" s="1"/>
  <c r="I274" i="1" s="1"/>
  <c r="H273" i="1"/>
  <c r="M274" i="1" l="1"/>
  <c r="L274" i="1"/>
  <c r="K274" i="1"/>
  <c r="J274" i="1"/>
  <c r="O274" i="1" s="1"/>
  <c r="I275" i="1" s="1"/>
  <c r="H274" i="1"/>
  <c r="M275" i="1" l="1"/>
  <c r="L275" i="1"/>
  <c r="K275" i="1"/>
  <c r="J275" i="1"/>
  <c r="O275" i="1" s="1"/>
  <c r="I276" i="1" s="1"/>
  <c r="H275" i="1"/>
  <c r="M276" i="1" l="1"/>
  <c r="L276" i="1"/>
  <c r="K276" i="1"/>
  <c r="J276" i="1"/>
  <c r="O276" i="1" s="1"/>
  <c r="I277" i="1" s="1"/>
  <c r="H276" i="1"/>
  <c r="M277" i="1" l="1"/>
  <c r="L277" i="1"/>
  <c r="K277" i="1"/>
  <c r="J277" i="1"/>
  <c r="O277" i="1" s="1"/>
  <c r="I278" i="1" s="1"/>
  <c r="H277" i="1"/>
  <c r="M278" i="1" l="1"/>
  <c r="L278" i="1"/>
  <c r="K278" i="1"/>
  <c r="J278" i="1"/>
  <c r="O278" i="1" s="1"/>
  <c r="I279" i="1" s="1"/>
  <c r="H278" i="1"/>
  <c r="M279" i="1" l="1"/>
  <c r="L279" i="1"/>
  <c r="K279" i="1"/>
  <c r="J279" i="1"/>
  <c r="O279" i="1" s="1"/>
  <c r="I280" i="1" s="1"/>
  <c r="H279" i="1"/>
  <c r="M280" i="1" l="1"/>
  <c r="L280" i="1"/>
  <c r="K280" i="1"/>
  <c r="J280" i="1"/>
  <c r="O280" i="1" s="1"/>
  <c r="I281" i="1" s="1"/>
  <c r="H280" i="1"/>
  <c r="M281" i="1" l="1"/>
  <c r="L281" i="1"/>
  <c r="K281" i="1"/>
  <c r="J281" i="1"/>
  <c r="O281" i="1" s="1"/>
  <c r="I282" i="1" s="1"/>
  <c r="H281" i="1"/>
  <c r="M282" i="1" l="1"/>
  <c r="L282" i="1"/>
  <c r="K282" i="1"/>
  <c r="J282" i="1"/>
  <c r="O282" i="1" s="1"/>
  <c r="I283" i="1" s="1"/>
  <c r="H282" i="1"/>
  <c r="M283" i="1" l="1"/>
  <c r="L283" i="1"/>
  <c r="K283" i="1"/>
  <c r="J283" i="1"/>
  <c r="O283" i="1" s="1"/>
  <c r="I284" i="1" s="1"/>
  <c r="H283" i="1"/>
  <c r="M284" i="1" l="1"/>
  <c r="L284" i="1"/>
  <c r="K284" i="1"/>
  <c r="J284" i="1"/>
  <c r="O284" i="1" s="1"/>
  <c r="I285" i="1" s="1"/>
  <c r="H284" i="1"/>
  <c r="M285" i="1" l="1"/>
  <c r="L285" i="1"/>
  <c r="K285" i="1"/>
  <c r="J285" i="1"/>
  <c r="O285" i="1" s="1"/>
  <c r="I286" i="1" s="1"/>
  <c r="H285" i="1"/>
  <c r="M286" i="1" l="1"/>
  <c r="L286" i="1"/>
  <c r="K286" i="1"/>
  <c r="J286" i="1"/>
  <c r="O286" i="1" s="1"/>
  <c r="I287" i="1" s="1"/>
  <c r="H286" i="1"/>
  <c r="M287" i="1" l="1"/>
  <c r="L287" i="1"/>
  <c r="K287" i="1"/>
  <c r="J287" i="1"/>
  <c r="O287" i="1" s="1"/>
  <c r="I288" i="1" s="1"/>
  <c r="H287" i="1"/>
  <c r="M288" i="1" l="1"/>
  <c r="L288" i="1"/>
  <c r="K288" i="1"/>
  <c r="J288" i="1"/>
  <c r="O288" i="1" s="1"/>
  <c r="I289" i="1" s="1"/>
  <c r="H288" i="1"/>
  <c r="M289" i="1" l="1"/>
  <c r="L289" i="1"/>
  <c r="K289" i="1"/>
  <c r="J289" i="1"/>
  <c r="O289" i="1" s="1"/>
  <c r="I290" i="1" s="1"/>
  <c r="H289" i="1"/>
  <c r="M290" i="1" l="1"/>
  <c r="L290" i="1"/>
  <c r="K290" i="1"/>
  <c r="J290" i="1"/>
  <c r="O290" i="1" s="1"/>
  <c r="I291" i="1" s="1"/>
  <c r="H290" i="1"/>
  <c r="M291" i="1" l="1"/>
  <c r="L291" i="1"/>
  <c r="K291" i="1"/>
  <c r="J291" i="1"/>
  <c r="O291" i="1" s="1"/>
  <c r="I292" i="1" s="1"/>
  <c r="H291" i="1"/>
  <c r="M292" i="1" l="1"/>
  <c r="L292" i="1"/>
  <c r="K292" i="1"/>
  <c r="J292" i="1"/>
  <c r="O292" i="1" s="1"/>
  <c r="I293" i="1" s="1"/>
  <c r="H292" i="1"/>
  <c r="M293" i="1" l="1"/>
  <c r="L293" i="1"/>
  <c r="K293" i="1"/>
  <c r="J293" i="1"/>
  <c r="O293" i="1" s="1"/>
  <c r="I294" i="1" s="1"/>
  <c r="H293" i="1"/>
  <c r="M294" i="1" l="1"/>
  <c r="L294" i="1"/>
  <c r="K294" i="1"/>
  <c r="J294" i="1"/>
  <c r="O294" i="1" s="1"/>
  <c r="I295" i="1" s="1"/>
  <c r="H294" i="1"/>
  <c r="M295" i="1" l="1"/>
  <c r="L295" i="1"/>
  <c r="K295" i="1"/>
  <c r="J295" i="1"/>
  <c r="O295" i="1" s="1"/>
  <c r="I296" i="1" s="1"/>
  <c r="H295" i="1"/>
  <c r="M296" i="1" l="1"/>
  <c r="L296" i="1"/>
  <c r="K296" i="1"/>
  <c r="J296" i="1"/>
  <c r="O296" i="1" s="1"/>
  <c r="I297" i="1" s="1"/>
  <c r="H296" i="1"/>
  <c r="M297" i="1" l="1"/>
  <c r="L297" i="1"/>
  <c r="K297" i="1"/>
  <c r="J297" i="1"/>
  <c r="O297" i="1" s="1"/>
  <c r="I298" i="1" s="1"/>
  <c r="H297" i="1"/>
  <c r="M298" i="1" l="1"/>
  <c r="L298" i="1"/>
  <c r="K298" i="1"/>
  <c r="J298" i="1"/>
  <c r="O298" i="1" s="1"/>
  <c r="I299" i="1" s="1"/>
  <c r="H298" i="1"/>
  <c r="M299" i="1" l="1"/>
  <c r="L299" i="1"/>
  <c r="K299" i="1"/>
  <c r="J299" i="1"/>
  <c r="O299" i="1" s="1"/>
  <c r="I300" i="1" s="1"/>
  <c r="H299" i="1"/>
  <c r="M300" i="1" l="1"/>
  <c r="L300" i="1"/>
  <c r="K300" i="1"/>
  <c r="J300" i="1"/>
  <c r="O300" i="1" s="1"/>
  <c r="I301" i="1" s="1"/>
  <c r="H300" i="1"/>
  <c r="M301" i="1" l="1"/>
  <c r="L301" i="1"/>
  <c r="K301" i="1"/>
  <c r="J301" i="1"/>
  <c r="O301" i="1" s="1"/>
  <c r="I302" i="1" s="1"/>
  <c r="H301" i="1"/>
  <c r="M302" i="1" l="1"/>
  <c r="L302" i="1"/>
  <c r="K302" i="1"/>
  <c r="J302" i="1"/>
  <c r="O302" i="1" s="1"/>
  <c r="I303" i="1" s="1"/>
  <c r="H302" i="1"/>
  <c r="M303" i="1" l="1"/>
  <c r="L303" i="1"/>
  <c r="K303" i="1"/>
  <c r="J303" i="1"/>
  <c r="O303" i="1" s="1"/>
  <c r="I304" i="1" s="1"/>
  <c r="H303" i="1"/>
  <c r="M304" i="1" l="1"/>
  <c r="L304" i="1"/>
  <c r="K304" i="1"/>
  <c r="J304" i="1"/>
  <c r="O304" i="1" s="1"/>
  <c r="I305" i="1" s="1"/>
  <c r="H304" i="1"/>
  <c r="M305" i="1" l="1"/>
  <c r="L305" i="1"/>
  <c r="K305" i="1"/>
  <c r="J305" i="1"/>
  <c r="O305" i="1" s="1"/>
  <c r="I306" i="1" s="1"/>
  <c r="H305" i="1"/>
  <c r="M306" i="1" l="1"/>
  <c r="L306" i="1"/>
  <c r="K306" i="1"/>
  <c r="J306" i="1"/>
  <c r="O306" i="1" s="1"/>
  <c r="I307" i="1" s="1"/>
  <c r="H306" i="1"/>
  <c r="M307" i="1" l="1"/>
  <c r="L307" i="1"/>
  <c r="K307" i="1"/>
  <c r="J307" i="1"/>
  <c r="O307" i="1" s="1"/>
  <c r="I308" i="1" s="1"/>
  <c r="H307" i="1"/>
  <c r="M308" i="1" l="1"/>
  <c r="L308" i="1"/>
  <c r="K308" i="1"/>
  <c r="J308" i="1"/>
  <c r="O308" i="1" s="1"/>
  <c r="I309" i="1" s="1"/>
  <c r="H308" i="1"/>
  <c r="M309" i="1" l="1"/>
  <c r="L309" i="1"/>
  <c r="K309" i="1"/>
  <c r="J309" i="1"/>
  <c r="O309" i="1" s="1"/>
  <c r="I310" i="1" s="1"/>
  <c r="H309" i="1"/>
  <c r="M310" i="1" l="1"/>
  <c r="L310" i="1"/>
  <c r="K310" i="1"/>
  <c r="J310" i="1"/>
  <c r="O310" i="1" s="1"/>
  <c r="I311" i="1" s="1"/>
  <c r="H310" i="1"/>
  <c r="M311" i="1" l="1"/>
  <c r="L311" i="1"/>
  <c r="K311" i="1"/>
  <c r="J311" i="1"/>
  <c r="O311" i="1" s="1"/>
  <c r="I312" i="1" s="1"/>
  <c r="H311" i="1"/>
  <c r="M312" i="1" l="1"/>
  <c r="L312" i="1"/>
  <c r="K312" i="1"/>
  <c r="J312" i="1"/>
  <c r="O312" i="1" s="1"/>
  <c r="I313" i="1" s="1"/>
  <c r="H312" i="1"/>
  <c r="M313" i="1" l="1"/>
  <c r="L313" i="1"/>
  <c r="K313" i="1"/>
  <c r="J313" i="1"/>
  <c r="O313" i="1" s="1"/>
  <c r="I314" i="1" s="1"/>
  <c r="H313" i="1"/>
  <c r="M314" i="1" l="1"/>
  <c r="L314" i="1"/>
  <c r="K314" i="1"/>
  <c r="J314" i="1"/>
  <c r="O314" i="1" s="1"/>
  <c r="I315" i="1" s="1"/>
  <c r="H314" i="1"/>
  <c r="M315" i="1" l="1"/>
  <c r="L315" i="1"/>
  <c r="K315" i="1"/>
  <c r="J315" i="1"/>
  <c r="O315" i="1" s="1"/>
  <c r="I316" i="1" s="1"/>
  <c r="H315" i="1"/>
  <c r="M316" i="1" l="1"/>
  <c r="L316" i="1"/>
  <c r="K316" i="1"/>
  <c r="J316" i="1"/>
  <c r="O316" i="1" s="1"/>
  <c r="I317" i="1" s="1"/>
  <c r="H316" i="1"/>
  <c r="M317" i="1" l="1"/>
  <c r="L317" i="1"/>
  <c r="K317" i="1"/>
  <c r="J317" i="1"/>
  <c r="O317" i="1" s="1"/>
  <c r="I318" i="1" s="1"/>
  <c r="H317" i="1"/>
  <c r="M318" i="1" l="1"/>
  <c r="L318" i="1"/>
  <c r="K318" i="1"/>
  <c r="J318" i="1"/>
  <c r="O318" i="1" s="1"/>
  <c r="I319" i="1" s="1"/>
  <c r="H318" i="1"/>
  <c r="M319" i="1" l="1"/>
  <c r="L319" i="1"/>
  <c r="K319" i="1"/>
  <c r="J319" i="1"/>
  <c r="O319" i="1" s="1"/>
  <c r="I320" i="1" s="1"/>
  <c r="H319" i="1"/>
  <c r="M320" i="1" l="1"/>
  <c r="L320" i="1"/>
  <c r="K320" i="1"/>
  <c r="J320" i="1"/>
  <c r="O320" i="1" s="1"/>
  <c r="I321" i="1" s="1"/>
  <c r="H320" i="1"/>
  <c r="M321" i="1" l="1"/>
  <c r="L321" i="1"/>
  <c r="K321" i="1"/>
  <c r="J321" i="1"/>
  <c r="O321" i="1" s="1"/>
  <c r="I322" i="1" s="1"/>
  <c r="H321" i="1"/>
  <c r="M322" i="1" l="1"/>
  <c r="L322" i="1"/>
  <c r="K322" i="1"/>
  <c r="J322" i="1"/>
  <c r="O322" i="1" s="1"/>
  <c r="I323" i="1" s="1"/>
  <c r="H322" i="1"/>
  <c r="M323" i="1" l="1"/>
  <c r="L323" i="1"/>
  <c r="K323" i="1"/>
  <c r="J323" i="1"/>
  <c r="O323" i="1" s="1"/>
  <c r="I324" i="1" s="1"/>
  <c r="H323" i="1"/>
  <c r="M324" i="1" l="1"/>
  <c r="L324" i="1"/>
  <c r="K324" i="1"/>
  <c r="J324" i="1"/>
  <c r="O324" i="1" s="1"/>
  <c r="I325" i="1" s="1"/>
  <c r="H324" i="1"/>
  <c r="M325" i="1" l="1"/>
  <c r="L325" i="1"/>
  <c r="K325" i="1"/>
  <c r="J325" i="1"/>
  <c r="O325" i="1" s="1"/>
  <c r="I326" i="1" s="1"/>
  <c r="H325" i="1"/>
  <c r="M326" i="1" l="1"/>
  <c r="L326" i="1"/>
  <c r="K326" i="1"/>
  <c r="J326" i="1"/>
  <c r="O326" i="1" s="1"/>
  <c r="I327" i="1" s="1"/>
  <c r="H326" i="1"/>
  <c r="M327" i="1" l="1"/>
  <c r="L327" i="1"/>
  <c r="K327" i="1"/>
  <c r="J327" i="1"/>
  <c r="O327" i="1" s="1"/>
  <c r="I328" i="1" s="1"/>
  <c r="H327" i="1"/>
  <c r="M328" i="1" l="1"/>
  <c r="L328" i="1"/>
  <c r="K328" i="1"/>
  <c r="J328" i="1"/>
  <c r="O328" i="1" s="1"/>
  <c r="I329" i="1" s="1"/>
  <c r="H328" i="1"/>
  <c r="M329" i="1" l="1"/>
  <c r="L329" i="1"/>
  <c r="K329" i="1"/>
  <c r="J329" i="1"/>
  <c r="O329" i="1" s="1"/>
  <c r="I330" i="1" s="1"/>
  <c r="H329" i="1"/>
  <c r="M330" i="1" l="1"/>
  <c r="L330" i="1"/>
  <c r="K330" i="1"/>
  <c r="J330" i="1"/>
  <c r="O330" i="1" s="1"/>
  <c r="I331" i="1" s="1"/>
  <c r="H330" i="1"/>
  <c r="M331" i="1" l="1"/>
  <c r="L331" i="1"/>
  <c r="K331" i="1"/>
  <c r="J331" i="1"/>
  <c r="O331" i="1" s="1"/>
  <c r="I332" i="1" s="1"/>
  <c r="H331" i="1"/>
  <c r="M332" i="1" l="1"/>
  <c r="L332" i="1"/>
  <c r="K332" i="1"/>
  <c r="J332" i="1"/>
  <c r="O332" i="1" s="1"/>
  <c r="I333" i="1" s="1"/>
  <c r="H332" i="1"/>
  <c r="M333" i="1" l="1"/>
  <c r="L333" i="1"/>
  <c r="K333" i="1"/>
  <c r="J333" i="1"/>
  <c r="O333" i="1" s="1"/>
  <c r="I334" i="1" s="1"/>
  <c r="H333" i="1"/>
  <c r="M334" i="1" l="1"/>
  <c r="L334" i="1"/>
  <c r="K334" i="1"/>
  <c r="J334" i="1"/>
  <c r="O334" i="1" s="1"/>
  <c r="I335" i="1" s="1"/>
  <c r="H334" i="1"/>
  <c r="M335" i="1" l="1"/>
  <c r="L335" i="1"/>
  <c r="K335" i="1"/>
  <c r="J335" i="1"/>
  <c r="O335" i="1" s="1"/>
  <c r="I336" i="1" s="1"/>
  <c r="H335" i="1"/>
  <c r="M336" i="1" l="1"/>
  <c r="L336" i="1"/>
  <c r="K336" i="1"/>
  <c r="J336" i="1"/>
  <c r="O336" i="1" s="1"/>
  <c r="I337" i="1" s="1"/>
  <c r="H336" i="1"/>
  <c r="M337" i="1" l="1"/>
  <c r="L337" i="1"/>
  <c r="K337" i="1"/>
  <c r="J337" i="1"/>
  <c r="O337" i="1" s="1"/>
  <c r="I338" i="1" s="1"/>
  <c r="H337" i="1"/>
  <c r="M338" i="1" l="1"/>
  <c r="L338" i="1"/>
  <c r="K338" i="1"/>
  <c r="J338" i="1"/>
  <c r="O338" i="1" s="1"/>
  <c r="I339" i="1" s="1"/>
  <c r="H338" i="1"/>
  <c r="M339" i="1" l="1"/>
  <c r="L339" i="1"/>
  <c r="K339" i="1"/>
  <c r="J339" i="1"/>
  <c r="O339" i="1" s="1"/>
  <c r="I340" i="1" s="1"/>
  <c r="H339" i="1"/>
  <c r="M340" i="1" l="1"/>
  <c r="L340" i="1"/>
  <c r="K340" i="1"/>
  <c r="J340" i="1"/>
  <c r="O340" i="1" s="1"/>
  <c r="I341" i="1" s="1"/>
  <c r="H340" i="1"/>
  <c r="M341" i="1" l="1"/>
  <c r="L341" i="1"/>
  <c r="K341" i="1"/>
  <c r="J341" i="1"/>
  <c r="O341" i="1" s="1"/>
  <c r="I342" i="1" s="1"/>
  <c r="H341" i="1"/>
  <c r="M342" i="1" l="1"/>
  <c r="L342" i="1"/>
  <c r="K342" i="1"/>
  <c r="J342" i="1"/>
  <c r="O342" i="1" s="1"/>
  <c r="I343" i="1" s="1"/>
  <c r="H342" i="1"/>
  <c r="M343" i="1" l="1"/>
  <c r="L343" i="1"/>
  <c r="K343" i="1"/>
  <c r="J343" i="1"/>
  <c r="O343" i="1" s="1"/>
  <c r="I344" i="1" s="1"/>
  <c r="H343" i="1"/>
  <c r="M344" i="1" l="1"/>
  <c r="L344" i="1"/>
  <c r="K344" i="1"/>
  <c r="J344" i="1"/>
  <c r="O344" i="1" s="1"/>
  <c r="I345" i="1" s="1"/>
  <c r="H344" i="1"/>
  <c r="M345" i="1" l="1"/>
  <c r="L345" i="1"/>
  <c r="K345" i="1"/>
  <c r="J345" i="1"/>
  <c r="O345" i="1" s="1"/>
  <c r="I346" i="1" s="1"/>
  <c r="H345" i="1"/>
  <c r="M346" i="1" l="1"/>
  <c r="L346" i="1"/>
  <c r="K346" i="1"/>
  <c r="J346" i="1"/>
  <c r="O346" i="1" s="1"/>
  <c r="I347" i="1" s="1"/>
  <c r="H346" i="1"/>
  <c r="M347" i="1" l="1"/>
  <c r="L347" i="1"/>
  <c r="K347" i="1"/>
  <c r="J347" i="1"/>
  <c r="O347" i="1" s="1"/>
  <c r="I348" i="1" s="1"/>
  <c r="H347" i="1"/>
  <c r="M348" i="1" l="1"/>
  <c r="L348" i="1"/>
  <c r="K348" i="1"/>
  <c r="J348" i="1"/>
  <c r="O348" i="1" s="1"/>
  <c r="I349" i="1" s="1"/>
  <c r="H348" i="1"/>
  <c r="M349" i="1" l="1"/>
  <c r="L349" i="1"/>
  <c r="K349" i="1"/>
  <c r="J349" i="1"/>
  <c r="O349" i="1" s="1"/>
  <c r="I350" i="1" s="1"/>
  <c r="H349" i="1"/>
  <c r="M350" i="1" l="1"/>
  <c r="L350" i="1"/>
  <c r="K350" i="1"/>
  <c r="J350" i="1"/>
  <c r="O350" i="1" s="1"/>
  <c r="I351" i="1" s="1"/>
  <c r="H350" i="1"/>
  <c r="M351" i="1" l="1"/>
  <c r="L351" i="1"/>
  <c r="K351" i="1"/>
  <c r="J351" i="1"/>
  <c r="O351" i="1" s="1"/>
  <c r="I352" i="1" s="1"/>
  <c r="H351" i="1"/>
  <c r="M352" i="1" l="1"/>
  <c r="L352" i="1"/>
  <c r="K352" i="1"/>
  <c r="J352" i="1"/>
  <c r="O352" i="1" s="1"/>
  <c r="I353" i="1" s="1"/>
  <c r="H352" i="1"/>
  <c r="M353" i="1" l="1"/>
  <c r="L353" i="1"/>
  <c r="K353" i="1"/>
  <c r="J353" i="1"/>
  <c r="O353" i="1" s="1"/>
  <c r="I354" i="1" s="1"/>
  <c r="H353" i="1"/>
  <c r="M354" i="1" l="1"/>
  <c r="L354" i="1"/>
  <c r="K354" i="1"/>
  <c r="J354" i="1"/>
  <c r="O354" i="1" s="1"/>
  <c r="I355" i="1" s="1"/>
  <c r="H354" i="1"/>
  <c r="M355" i="1" l="1"/>
  <c r="L355" i="1"/>
  <c r="K355" i="1"/>
  <c r="J355" i="1"/>
  <c r="O355" i="1" s="1"/>
  <c r="I356" i="1" s="1"/>
  <c r="H355" i="1"/>
  <c r="M356" i="1" l="1"/>
  <c r="L356" i="1"/>
  <c r="K356" i="1"/>
  <c r="J356" i="1"/>
  <c r="O356" i="1" s="1"/>
  <c r="I357" i="1" s="1"/>
  <c r="H356" i="1"/>
  <c r="M357" i="1" l="1"/>
  <c r="L357" i="1"/>
  <c r="K357" i="1"/>
  <c r="J357" i="1"/>
  <c r="O357" i="1" s="1"/>
  <c r="I358" i="1" s="1"/>
  <c r="H357" i="1"/>
  <c r="M358" i="1" l="1"/>
  <c r="L358" i="1"/>
  <c r="K358" i="1"/>
  <c r="J358" i="1"/>
  <c r="O358" i="1" s="1"/>
  <c r="I359" i="1" s="1"/>
  <c r="H358" i="1"/>
  <c r="M359" i="1" l="1"/>
  <c r="L359" i="1"/>
  <c r="K359" i="1"/>
  <c r="J359" i="1"/>
  <c r="O359" i="1" s="1"/>
  <c r="I360" i="1" s="1"/>
  <c r="H359" i="1"/>
  <c r="M360" i="1" l="1"/>
  <c r="L360" i="1"/>
  <c r="K360" i="1"/>
  <c r="J360" i="1"/>
  <c r="O360" i="1" s="1"/>
  <c r="I361" i="1" s="1"/>
  <c r="H360" i="1"/>
  <c r="M361" i="1" l="1"/>
  <c r="L361" i="1"/>
  <c r="K361" i="1"/>
  <c r="J361" i="1"/>
  <c r="O361" i="1" s="1"/>
  <c r="I362" i="1" s="1"/>
  <c r="H361" i="1"/>
  <c r="M362" i="1" l="1"/>
  <c r="L362" i="1"/>
  <c r="K362" i="1"/>
  <c r="J362" i="1"/>
  <c r="O362" i="1" s="1"/>
  <c r="I363" i="1" s="1"/>
  <c r="H362" i="1"/>
  <c r="M363" i="1" l="1"/>
  <c r="L363" i="1"/>
  <c r="K363" i="1"/>
  <c r="J363" i="1"/>
  <c r="O363" i="1" s="1"/>
  <c r="I364" i="1" s="1"/>
  <c r="H363" i="1"/>
  <c r="M364" i="1" l="1"/>
  <c r="L364" i="1"/>
  <c r="K364" i="1"/>
  <c r="J364" i="1"/>
  <c r="O364" i="1" s="1"/>
  <c r="I365" i="1" s="1"/>
  <c r="H364" i="1"/>
  <c r="M365" i="1" l="1"/>
  <c r="L365" i="1"/>
  <c r="K365" i="1"/>
  <c r="J365" i="1"/>
  <c r="O365" i="1" s="1"/>
  <c r="I366" i="1" s="1"/>
  <c r="H365" i="1"/>
  <c r="M366" i="1" l="1"/>
  <c r="L366" i="1"/>
  <c r="K366" i="1"/>
  <c r="J366" i="1"/>
  <c r="O366" i="1" s="1"/>
  <c r="I367" i="1" s="1"/>
  <c r="H366" i="1"/>
  <c r="M367" i="1" l="1"/>
  <c r="L367" i="1"/>
  <c r="K367" i="1"/>
  <c r="J367" i="1"/>
  <c r="O367" i="1" s="1"/>
  <c r="I368" i="1" s="1"/>
  <c r="H367" i="1"/>
  <c r="M368" i="1" l="1"/>
  <c r="L368" i="1"/>
  <c r="K368" i="1"/>
  <c r="J368" i="1"/>
  <c r="O368" i="1" s="1"/>
  <c r="I369" i="1" s="1"/>
  <c r="H368" i="1"/>
  <c r="M369" i="1" l="1"/>
  <c r="L369" i="1"/>
  <c r="K369" i="1"/>
  <c r="J369" i="1"/>
  <c r="O369" i="1" s="1"/>
  <c r="I370" i="1" s="1"/>
  <c r="H369" i="1"/>
  <c r="M370" i="1" l="1"/>
  <c r="L370" i="1"/>
  <c r="K370" i="1"/>
  <c r="J370" i="1"/>
  <c r="O370" i="1" s="1"/>
  <c r="I371" i="1" s="1"/>
  <c r="H370" i="1"/>
  <c r="M371" i="1" l="1"/>
  <c r="L371" i="1"/>
  <c r="K371" i="1"/>
  <c r="J371" i="1"/>
  <c r="O371" i="1" s="1"/>
  <c r="I372" i="1" s="1"/>
  <c r="H371" i="1"/>
  <c r="M372" i="1" l="1"/>
  <c r="L372" i="1"/>
  <c r="K372" i="1"/>
  <c r="J372" i="1"/>
  <c r="O372" i="1" s="1"/>
  <c r="I373" i="1" s="1"/>
  <c r="H372" i="1"/>
  <c r="M373" i="1" l="1"/>
  <c r="L373" i="1"/>
  <c r="K373" i="1"/>
  <c r="J373" i="1"/>
  <c r="O373" i="1" s="1"/>
  <c r="I374" i="1" s="1"/>
  <c r="H373" i="1"/>
  <c r="M374" i="1" l="1"/>
  <c r="L374" i="1"/>
  <c r="K374" i="1"/>
  <c r="J374" i="1"/>
  <c r="O374" i="1" s="1"/>
  <c r="I375" i="1" s="1"/>
  <c r="H374" i="1"/>
  <c r="M375" i="1" l="1"/>
  <c r="L375" i="1"/>
  <c r="K375" i="1"/>
  <c r="J375" i="1"/>
  <c r="O375" i="1" s="1"/>
  <c r="I376" i="1" s="1"/>
  <c r="H375" i="1"/>
  <c r="M376" i="1" l="1"/>
  <c r="L376" i="1"/>
  <c r="K376" i="1"/>
  <c r="J376" i="1"/>
  <c r="O376" i="1" s="1"/>
  <c r="I377" i="1" s="1"/>
  <c r="H376" i="1"/>
  <c r="M377" i="1" l="1"/>
  <c r="L377" i="1"/>
  <c r="K377" i="1"/>
  <c r="J377" i="1"/>
  <c r="O377" i="1" s="1"/>
  <c r="I378" i="1" s="1"/>
  <c r="H377" i="1"/>
  <c r="M378" i="1" l="1"/>
  <c r="L378" i="1"/>
  <c r="K378" i="1"/>
  <c r="J378" i="1"/>
  <c r="O378" i="1" s="1"/>
  <c r="I379" i="1" s="1"/>
  <c r="H378" i="1"/>
  <c r="M379" i="1" l="1"/>
  <c r="L379" i="1"/>
  <c r="K379" i="1"/>
  <c r="J379" i="1"/>
  <c r="O379" i="1" s="1"/>
  <c r="I380" i="1" s="1"/>
  <c r="H379" i="1"/>
  <c r="M380" i="1" l="1"/>
  <c r="L380" i="1"/>
  <c r="K380" i="1"/>
  <c r="J380" i="1"/>
  <c r="O380" i="1" s="1"/>
  <c r="I381" i="1" s="1"/>
  <c r="H380" i="1"/>
  <c r="M381" i="1" l="1"/>
  <c r="L381" i="1"/>
  <c r="K381" i="1"/>
  <c r="J381" i="1"/>
  <c r="O381" i="1" s="1"/>
  <c r="I382" i="1" s="1"/>
  <c r="H381" i="1"/>
  <c r="M382" i="1" l="1"/>
  <c r="L382" i="1"/>
  <c r="K382" i="1"/>
  <c r="J382" i="1"/>
  <c r="O382" i="1" s="1"/>
  <c r="I383" i="1" s="1"/>
  <c r="H382" i="1"/>
  <c r="M383" i="1" l="1"/>
  <c r="L383" i="1"/>
  <c r="K383" i="1"/>
  <c r="J383" i="1"/>
  <c r="O383" i="1" s="1"/>
  <c r="I384" i="1" s="1"/>
  <c r="H383" i="1"/>
  <c r="M384" i="1" l="1"/>
  <c r="L384" i="1"/>
  <c r="K384" i="1"/>
  <c r="J384" i="1"/>
  <c r="O384" i="1" s="1"/>
  <c r="I385" i="1" s="1"/>
  <c r="H384" i="1"/>
  <c r="M385" i="1" l="1"/>
  <c r="L385" i="1"/>
  <c r="K385" i="1"/>
  <c r="J385" i="1"/>
  <c r="O385" i="1" s="1"/>
  <c r="I386" i="1" s="1"/>
  <c r="H385" i="1"/>
  <c r="M386" i="1" l="1"/>
  <c r="L386" i="1"/>
  <c r="K386" i="1"/>
  <c r="J386" i="1"/>
  <c r="O386" i="1" s="1"/>
  <c r="I387" i="1" s="1"/>
  <c r="H386" i="1"/>
  <c r="M387" i="1" l="1"/>
  <c r="L387" i="1"/>
  <c r="K387" i="1"/>
  <c r="J387" i="1"/>
  <c r="O387" i="1" s="1"/>
  <c r="I388" i="1" s="1"/>
  <c r="H387" i="1"/>
  <c r="M388" i="1" l="1"/>
  <c r="L388" i="1"/>
  <c r="K388" i="1"/>
  <c r="J388" i="1"/>
  <c r="O388" i="1" s="1"/>
  <c r="I389" i="1" s="1"/>
  <c r="H388" i="1"/>
  <c r="M389" i="1" l="1"/>
  <c r="L389" i="1"/>
  <c r="K389" i="1"/>
  <c r="J389" i="1"/>
  <c r="O389" i="1" s="1"/>
  <c r="I390" i="1" s="1"/>
  <c r="H389" i="1"/>
  <c r="M390" i="1" l="1"/>
  <c r="L390" i="1"/>
  <c r="K390" i="1"/>
  <c r="J390" i="1"/>
  <c r="O390" i="1" s="1"/>
  <c r="I391" i="1" s="1"/>
  <c r="H390" i="1"/>
  <c r="M391" i="1" l="1"/>
  <c r="L391" i="1"/>
  <c r="K391" i="1"/>
  <c r="J391" i="1"/>
  <c r="O391" i="1" s="1"/>
  <c r="I392" i="1" s="1"/>
  <c r="H391" i="1"/>
  <c r="M392" i="1" l="1"/>
  <c r="L392" i="1"/>
  <c r="K392" i="1"/>
  <c r="J392" i="1"/>
  <c r="O392" i="1" s="1"/>
  <c r="I393" i="1" s="1"/>
  <c r="H392" i="1"/>
  <c r="M393" i="1" l="1"/>
  <c r="L393" i="1"/>
  <c r="K393" i="1"/>
  <c r="J393" i="1"/>
  <c r="O393" i="1" s="1"/>
  <c r="I394" i="1" s="1"/>
  <c r="H393" i="1"/>
  <c r="M394" i="1" l="1"/>
  <c r="L394" i="1"/>
  <c r="K394" i="1"/>
  <c r="J394" i="1"/>
  <c r="O394" i="1" s="1"/>
  <c r="I395" i="1" s="1"/>
  <c r="H394" i="1"/>
  <c r="M395" i="1" l="1"/>
  <c r="L395" i="1"/>
  <c r="K395" i="1"/>
  <c r="J395" i="1"/>
  <c r="O395" i="1" s="1"/>
  <c r="I396" i="1" s="1"/>
  <c r="H395" i="1"/>
  <c r="M396" i="1" l="1"/>
  <c r="L396" i="1"/>
  <c r="K396" i="1"/>
  <c r="J396" i="1"/>
  <c r="O396" i="1" s="1"/>
  <c r="I397" i="1" s="1"/>
  <c r="H396" i="1"/>
  <c r="M397" i="1" l="1"/>
  <c r="L397" i="1"/>
  <c r="K397" i="1"/>
  <c r="J397" i="1"/>
  <c r="O397" i="1" s="1"/>
  <c r="I398" i="1" s="1"/>
  <c r="H397" i="1"/>
  <c r="M398" i="1" l="1"/>
  <c r="L398" i="1"/>
  <c r="K398" i="1"/>
  <c r="J398" i="1"/>
  <c r="O398" i="1" s="1"/>
  <c r="I399" i="1" s="1"/>
  <c r="H398" i="1"/>
  <c r="M399" i="1" l="1"/>
  <c r="L399" i="1"/>
  <c r="K399" i="1"/>
  <c r="J399" i="1"/>
  <c r="O399" i="1" s="1"/>
  <c r="I400" i="1" s="1"/>
  <c r="H399" i="1"/>
  <c r="M400" i="1" l="1"/>
  <c r="L400" i="1"/>
  <c r="K400" i="1"/>
  <c r="J400" i="1"/>
  <c r="O400" i="1" s="1"/>
  <c r="I401" i="1" s="1"/>
  <c r="H400" i="1"/>
  <c r="M401" i="1" l="1"/>
  <c r="L401" i="1"/>
  <c r="K401" i="1"/>
  <c r="J401" i="1"/>
  <c r="O401" i="1" s="1"/>
  <c r="I402" i="1" s="1"/>
  <c r="H401" i="1"/>
  <c r="M402" i="1" l="1"/>
  <c r="L402" i="1"/>
  <c r="K402" i="1"/>
  <c r="J402" i="1"/>
  <c r="O402" i="1" s="1"/>
  <c r="I403" i="1" s="1"/>
  <c r="H402" i="1"/>
  <c r="M403" i="1" l="1"/>
  <c r="L403" i="1"/>
  <c r="K403" i="1"/>
  <c r="J403" i="1"/>
  <c r="O403" i="1" s="1"/>
  <c r="I404" i="1" s="1"/>
  <c r="H403" i="1"/>
  <c r="M404" i="1" l="1"/>
  <c r="L404" i="1"/>
  <c r="K404" i="1"/>
  <c r="J404" i="1"/>
  <c r="O404" i="1" s="1"/>
  <c r="I405" i="1" s="1"/>
  <c r="H404" i="1"/>
  <c r="M405" i="1" l="1"/>
  <c r="L405" i="1"/>
  <c r="K405" i="1"/>
  <c r="J405" i="1"/>
  <c r="O405" i="1" s="1"/>
  <c r="I406" i="1" s="1"/>
  <c r="H405" i="1"/>
  <c r="M406" i="1" l="1"/>
  <c r="L406" i="1"/>
  <c r="K406" i="1"/>
  <c r="J406" i="1"/>
  <c r="O406" i="1" s="1"/>
  <c r="I407" i="1" s="1"/>
  <c r="H406" i="1"/>
  <c r="M407" i="1" l="1"/>
  <c r="L407" i="1"/>
  <c r="K407" i="1"/>
  <c r="J407" i="1"/>
  <c r="O407" i="1" s="1"/>
  <c r="I408" i="1" s="1"/>
  <c r="H407" i="1"/>
  <c r="M408" i="1" l="1"/>
  <c r="L408" i="1"/>
  <c r="K408" i="1"/>
  <c r="J408" i="1"/>
  <c r="O408" i="1" s="1"/>
  <c r="I409" i="1" s="1"/>
  <c r="H408" i="1"/>
  <c r="M409" i="1" l="1"/>
  <c r="L409" i="1"/>
  <c r="K409" i="1"/>
  <c r="J409" i="1"/>
  <c r="O409" i="1" s="1"/>
  <c r="I410" i="1" s="1"/>
  <c r="H409" i="1"/>
  <c r="M410" i="1" l="1"/>
  <c r="L410" i="1"/>
  <c r="K410" i="1"/>
  <c r="J410" i="1"/>
  <c r="O410" i="1" s="1"/>
  <c r="I411" i="1" s="1"/>
  <c r="H410" i="1"/>
  <c r="M411" i="1" l="1"/>
  <c r="L411" i="1"/>
  <c r="K411" i="1"/>
  <c r="J411" i="1"/>
  <c r="O411" i="1" s="1"/>
  <c r="I412" i="1" s="1"/>
  <c r="H411" i="1"/>
  <c r="M412" i="1" l="1"/>
  <c r="L412" i="1"/>
  <c r="K412" i="1"/>
  <c r="J412" i="1"/>
  <c r="O412" i="1" s="1"/>
  <c r="I413" i="1" s="1"/>
  <c r="H412" i="1"/>
  <c r="M413" i="1" l="1"/>
  <c r="L413" i="1"/>
  <c r="K413" i="1"/>
  <c r="J413" i="1"/>
  <c r="O413" i="1" s="1"/>
  <c r="I414" i="1" s="1"/>
  <c r="H413" i="1"/>
  <c r="M414" i="1" l="1"/>
  <c r="L414" i="1"/>
  <c r="K414" i="1"/>
  <c r="J414" i="1"/>
  <c r="O414" i="1" s="1"/>
  <c r="I415" i="1" s="1"/>
  <c r="H414" i="1"/>
  <c r="M415" i="1" l="1"/>
  <c r="L415" i="1"/>
  <c r="K415" i="1"/>
  <c r="J415" i="1"/>
  <c r="O415" i="1" s="1"/>
  <c r="I416" i="1" s="1"/>
  <c r="H415" i="1"/>
  <c r="M416" i="1" l="1"/>
  <c r="L416" i="1"/>
  <c r="K416" i="1"/>
  <c r="J416" i="1"/>
  <c r="O416" i="1" s="1"/>
  <c r="I417" i="1" s="1"/>
  <c r="H416" i="1"/>
  <c r="M417" i="1" l="1"/>
  <c r="L417" i="1"/>
  <c r="K417" i="1"/>
  <c r="J417" i="1"/>
  <c r="O417" i="1" s="1"/>
  <c r="I418" i="1" s="1"/>
  <c r="H417" i="1"/>
  <c r="M418" i="1" l="1"/>
  <c r="L418" i="1"/>
  <c r="K418" i="1"/>
  <c r="J418" i="1"/>
  <c r="O418" i="1" s="1"/>
  <c r="I419" i="1" s="1"/>
  <c r="H418" i="1"/>
  <c r="M419" i="1" l="1"/>
  <c r="L419" i="1"/>
  <c r="K419" i="1"/>
  <c r="J419" i="1"/>
  <c r="O419" i="1" s="1"/>
  <c r="I420" i="1" s="1"/>
  <c r="H419" i="1"/>
  <c r="M420" i="1" l="1"/>
  <c r="L420" i="1"/>
  <c r="K420" i="1"/>
  <c r="J420" i="1"/>
  <c r="O420" i="1" s="1"/>
  <c r="I421" i="1" s="1"/>
  <c r="H420" i="1"/>
  <c r="M421" i="1" l="1"/>
  <c r="L421" i="1"/>
  <c r="K421" i="1"/>
  <c r="J421" i="1"/>
  <c r="O421" i="1" s="1"/>
  <c r="I422" i="1" s="1"/>
  <c r="H421" i="1"/>
  <c r="M422" i="1" l="1"/>
  <c r="L422" i="1"/>
  <c r="K422" i="1"/>
  <c r="J422" i="1"/>
  <c r="O422" i="1" s="1"/>
  <c r="I423" i="1" s="1"/>
  <c r="H422" i="1"/>
  <c r="M423" i="1" l="1"/>
  <c r="L423" i="1"/>
  <c r="K423" i="1"/>
  <c r="J423" i="1"/>
  <c r="O423" i="1" s="1"/>
  <c r="I424" i="1" s="1"/>
  <c r="H423" i="1"/>
  <c r="M424" i="1" l="1"/>
  <c r="L424" i="1"/>
  <c r="K424" i="1"/>
  <c r="J424" i="1"/>
  <c r="O424" i="1" s="1"/>
  <c r="I425" i="1" s="1"/>
  <c r="H424" i="1"/>
  <c r="M425" i="1" l="1"/>
  <c r="L425" i="1"/>
  <c r="K425" i="1"/>
  <c r="J425" i="1"/>
  <c r="O425" i="1" s="1"/>
  <c r="I426" i="1" s="1"/>
  <c r="H425" i="1"/>
  <c r="M426" i="1" l="1"/>
  <c r="L426" i="1"/>
  <c r="K426" i="1"/>
  <c r="J426" i="1"/>
  <c r="O426" i="1" s="1"/>
  <c r="I427" i="1" s="1"/>
  <c r="H426" i="1"/>
  <c r="M427" i="1" l="1"/>
  <c r="L427" i="1"/>
  <c r="K427" i="1"/>
  <c r="J427" i="1"/>
  <c r="O427" i="1" s="1"/>
  <c r="I428" i="1" s="1"/>
  <c r="H427" i="1"/>
  <c r="M428" i="1" l="1"/>
  <c r="L428" i="1"/>
  <c r="K428" i="1"/>
  <c r="J428" i="1"/>
  <c r="O428" i="1" s="1"/>
  <c r="I429" i="1" s="1"/>
  <c r="H428" i="1"/>
  <c r="M429" i="1" l="1"/>
  <c r="L429" i="1"/>
  <c r="K429" i="1"/>
  <c r="J429" i="1"/>
  <c r="O429" i="1" s="1"/>
  <c r="I430" i="1" s="1"/>
  <c r="H429" i="1"/>
  <c r="M430" i="1" l="1"/>
  <c r="L430" i="1"/>
  <c r="K430" i="1"/>
  <c r="J430" i="1"/>
  <c r="O430" i="1" s="1"/>
  <c r="I431" i="1" s="1"/>
  <c r="H430" i="1"/>
  <c r="M431" i="1" l="1"/>
  <c r="L431" i="1"/>
  <c r="K431" i="1"/>
  <c r="J431" i="1"/>
  <c r="O431" i="1" s="1"/>
  <c r="I432" i="1" s="1"/>
  <c r="H431" i="1"/>
  <c r="M432" i="1" l="1"/>
  <c r="L432" i="1"/>
  <c r="K432" i="1"/>
  <c r="J432" i="1"/>
  <c r="O432" i="1" s="1"/>
  <c r="I433" i="1" s="1"/>
  <c r="H432" i="1"/>
  <c r="M433" i="1" l="1"/>
  <c r="L433" i="1"/>
  <c r="K433" i="1"/>
  <c r="J433" i="1"/>
  <c r="O433" i="1" s="1"/>
  <c r="I434" i="1" s="1"/>
  <c r="H433" i="1"/>
  <c r="M434" i="1" l="1"/>
  <c r="L434" i="1"/>
  <c r="K434" i="1"/>
  <c r="J434" i="1"/>
  <c r="O434" i="1" s="1"/>
  <c r="I435" i="1" s="1"/>
  <c r="H434" i="1"/>
  <c r="M435" i="1" l="1"/>
  <c r="L435" i="1"/>
  <c r="K435" i="1"/>
  <c r="J435" i="1"/>
  <c r="O435" i="1" s="1"/>
  <c r="I436" i="1" s="1"/>
  <c r="H435" i="1"/>
  <c r="M436" i="1" l="1"/>
  <c r="L436" i="1"/>
  <c r="K436" i="1"/>
  <c r="J436" i="1"/>
  <c r="O436" i="1" s="1"/>
  <c r="I437" i="1" s="1"/>
  <c r="H436" i="1"/>
  <c r="M437" i="1" l="1"/>
  <c r="L437" i="1"/>
  <c r="K437" i="1"/>
  <c r="J437" i="1"/>
  <c r="O437" i="1" s="1"/>
  <c r="I438" i="1" s="1"/>
  <c r="H437" i="1"/>
  <c r="M438" i="1" l="1"/>
  <c r="L438" i="1"/>
  <c r="K438" i="1"/>
  <c r="J438" i="1"/>
  <c r="O438" i="1" s="1"/>
  <c r="I439" i="1" s="1"/>
  <c r="H438" i="1"/>
  <c r="M439" i="1" l="1"/>
  <c r="L439" i="1"/>
  <c r="K439" i="1"/>
  <c r="J439" i="1"/>
  <c r="O439" i="1" s="1"/>
  <c r="I440" i="1" s="1"/>
  <c r="H439" i="1"/>
  <c r="M440" i="1" l="1"/>
  <c r="L440" i="1"/>
  <c r="K440" i="1"/>
  <c r="J440" i="1"/>
  <c r="O440" i="1" s="1"/>
  <c r="I441" i="1" s="1"/>
  <c r="H440" i="1"/>
  <c r="M441" i="1" l="1"/>
  <c r="L441" i="1"/>
  <c r="K441" i="1"/>
  <c r="J441" i="1"/>
  <c r="O441" i="1" s="1"/>
  <c r="I442" i="1" s="1"/>
  <c r="H441" i="1"/>
  <c r="M442" i="1" l="1"/>
  <c r="L442" i="1"/>
  <c r="K442" i="1"/>
  <c r="J442" i="1"/>
  <c r="O442" i="1" s="1"/>
  <c r="I443" i="1" s="1"/>
  <c r="H442" i="1"/>
  <c r="M443" i="1" l="1"/>
  <c r="L443" i="1"/>
  <c r="K443" i="1"/>
  <c r="J443" i="1"/>
  <c r="O443" i="1" s="1"/>
  <c r="I444" i="1" s="1"/>
  <c r="H443" i="1"/>
  <c r="M444" i="1" l="1"/>
  <c r="L444" i="1"/>
  <c r="K444" i="1"/>
  <c r="J444" i="1"/>
  <c r="O444" i="1" s="1"/>
  <c r="I445" i="1" s="1"/>
  <c r="H444" i="1"/>
  <c r="M445" i="1" l="1"/>
  <c r="L445" i="1"/>
  <c r="K445" i="1"/>
  <c r="J445" i="1"/>
  <c r="O445" i="1" s="1"/>
  <c r="I446" i="1" s="1"/>
  <c r="H445" i="1"/>
  <c r="M446" i="1" l="1"/>
  <c r="L446" i="1"/>
  <c r="K446" i="1"/>
  <c r="J446" i="1"/>
  <c r="O446" i="1" s="1"/>
  <c r="I447" i="1" s="1"/>
  <c r="H446" i="1"/>
  <c r="M447" i="1" l="1"/>
  <c r="L447" i="1"/>
  <c r="K447" i="1"/>
  <c r="J447" i="1"/>
  <c r="O447" i="1" s="1"/>
  <c r="I448" i="1" s="1"/>
  <c r="H447" i="1"/>
  <c r="M448" i="1" l="1"/>
  <c r="L448" i="1"/>
  <c r="K448" i="1"/>
  <c r="J448" i="1"/>
  <c r="O448" i="1" s="1"/>
  <c r="I449" i="1" s="1"/>
  <c r="H448" i="1"/>
  <c r="M449" i="1" l="1"/>
  <c r="L449" i="1"/>
  <c r="K449" i="1"/>
  <c r="J449" i="1"/>
  <c r="O449" i="1" s="1"/>
  <c r="I450" i="1" s="1"/>
  <c r="H449" i="1"/>
  <c r="M450" i="1" l="1"/>
  <c r="L450" i="1"/>
  <c r="K450" i="1"/>
  <c r="J450" i="1"/>
  <c r="O450" i="1" s="1"/>
  <c r="I451" i="1" s="1"/>
  <c r="H450" i="1"/>
  <c r="M451" i="1" l="1"/>
  <c r="L451" i="1"/>
  <c r="K451" i="1"/>
  <c r="J451" i="1"/>
  <c r="O451" i="1" s="1"/>
  <c r="I452" i="1" s="1"/>
  <c r="H451" i="1"/>
  <c r="M452" i="1" l="1"/>
  <c r="L452" i="1"/>
  <c r="K452" i="1"/>
  <c r="J452" i="1"/>
  <c r="O452" i="1" s="1"/>
  <c r="I453" i="1" s="1"/>
  <c r="H452" i="1"/>
  <c r="M453" i="1" l="1"/>
  <c r="L453" i="1"/>
  <c r="K453" i="1"/>
  <c r="J453" i="1"/>
  <c r="O453" i="1" s="1"/>
  <c r="I454" i="1" s="1"/>
  <c r="H453" i="1"/>
  <c r="M454" i="1" l="1"/>
  <c r="L454" i="1"/>
  <c r="K454" i="1"/>
  <c r="J454" i="1"/>
  <c r="O454" i="1" s="1"/>
  <c r="I455" i="1" s="1"/>
  <c r="H454" i="1"/>
  <c r="M455" i="1" l="1"/>
  <c r="L455" i="1"/>
  <c r="K455" i="1"/>
  <c r="J455" i="1"/>
  <c r="O455" i="1" s="1"/>
  <c r="I456" i="1" s="1"/>
  <c r="H455" i="1"/>
  <c r="M456" i="1" l="1"/>
  <c r="L456" i="1"/>
  <c r="K456" i="1"/>
  <c r="J456" i="1"/>
  <c r="O456" i="1" s="1"/>
  <c r="I457" i="1" s="1"/>
  <c r="H456" i="1"/>
  <c r="M457" i="1" l="1"/>
  <c r="L457" i="1"/>
  <c r="K457" i="1"/>
  <c r="J457" i="1"/>
  <c r="O457" i="1" s="1"/>
  <c r="I458" i="1" s="1"/>
  <c r="H457" i="1"/>
  <c r="M458" i="1" l="1"/>
  <c r="L458" i="1"/>
  <c r="K458" i="1"/>
  <c r="J458" i="1"/>
  <c r="O458" i="1" s="1"/>
  <c r="I459" i="1" s="1"/>
  <c r="H458" i="1"/>
  <c r="M459" i="1" l="1"/>
  <c r="L459" i="1"/>
  <c r="K459" i="1"/>
  <c r="J459" i="1"/>
  <c r="O459" i="1" s="1"/>
  <c r="I460" i="1" s="1"/>
  <c r="H459" i="1"/>
  <c r="M460" i="1" l="1"/>
  <c r="L460" i="1"/>
  <c r="K460" i="1"/>
  <c r="J460" i="1"/>
  <c r="O460" i="1" s="1"/>
  <c r="I461" i="1" s="1"/>
  <c r="H460" i="1"/>
  <c r="M461" i="1" l="1"/>
  <c r="L461" i="1"/>
  <c r="K461" i="1"/>
  <c r="J461" i="1"/>
  <c r="O461" i="1" s="1"/>
  <c r="I462" i="1" s="1"/>
  <c r="H461" i="1"/>
  <c r="M462" i="1" l="1"/>
  <c r="L462" i="1"/>
  <c r="K462" i="1"/>
  <c r="J462" i="1"/>
  <c r="O462" i="1" s="1"/>
  <c r="I463" i="1" s="1"/>
  <c r="H462" i="1"/>
  <c r="M463" i="1" l="1"/>
  <c r="L463" i="1"/>
  <c r="K463" i="1"/>
  <c r="J463" i="1"/>
  <c r="O463" i="1" s="1"/>
  <c r="I464" i="1" s="1"/>
  <c r="H463" i="1"/>
  <c r="M464" i="1" l="1"/>
  <c r="L464" i="1"/>
  <c r="K464" i="1"/>
  <c r="J464" i="1"/>
  <c r="O464" i="1" s="1"/>
  <c r="I465" i="1" s="1"/>
  <c r="H464" i="1"/>
  <c r="M465" i="1" l="1"/>
  <c r="L465" i="1"/>
  <c r="K465" i="1"/>
  <c r="J465" i="1"/>
  <c r="O465" i="1" s="1"/>
  <c r="I466" i="1" s="1"/>
  <c r="H465" i="1"/>
  <c r="M466" i="1" l="1"/>
  <c r="L466" i="1"/>
  <c r="K466" i="1"/>
  <c r="J466" i="1"/>
  <c r="O466" i="1" s="1"/>
  <c r="I467" i="1" s="1"/>
  <c r="H466" i="1"/>
  <c r="M467" i="1" l="1"/>
  <c r="L467" i="1"/>
  <c r="K467" i="1"/>
  <c r="J467" i="1"/>
  <c r="O467" i="1" s="1"/>
  <c r="I468" i="1" s="1"/>
  <c r="H467" i="1"/>
  <c r="M468" i="1" l="1"/>
  <c r="L468" i="1"/>
  <c r="K468" i="1"/>
  <c r="J468" i="1"/>
  <c r="O468" i="1" s="1"/>
  <c r="I469" i="1" s="1"/>
  <c r="H468" i="1"/>
  <c r="M469" i="1" l="1"/>
  <c r="L469" i="1"/>
  <c r="K469" i="1"/>
  <c r="J469" i="1"/>
  <c r="O469" i="1" s="1"/>
  <c r="I470" i="1" s="1"/>
  <c r="H469" i="1"/>
  <c r="M470" i="1" l="1"/>
  <c r="L470" i="1"/>
  <c r="K470" i="1"/>
  <c r="J470" i="1"/>
  <c r="O470" i="1" s="1"/>
  <c r="I471" i="1" s="1"/>
  <c r="H470" i="1"/>
  <c r="M471" i="1" l="1"/>
  <c r="L471" i="1"/>
  <c r="K471" i="1"/>
  <c r="J471" i="1"/>
  <c r="O471" i="1" s="1"/>
  <c r="I472" i="1" s="1"/>
  <c r="H471" i="1"/>
  <c r="M472" i="1" l="1"/>
  <c r="L472" i="1"/>
  <c r="K472" i="1"/>
  <c r="J472" i="1"/>
  <c r="O472" i="1" s="1"/>
  <c r="I473" i="1" s="1"/>
  <c r="H472" i="1"/>
  <c r="M473" i="1" l="1"/>
  <c r="L473" i="1"/>
  <c r="K473" i="1"/>
  <c r="J473" i="1"/>
  <c r="O473" i="1" s="1"/>
  <c r="I474" i="1" s="1"/>
  <c r="H473" i="1"/>
  <c r="M474" i="1" l="1"/>
  <c r="L474" i="1"/>
  <c r="K474" i="1"/>
  <c r="J474" i="1"/>
  <c r="O474" i="1" s="1"/>
  <c r="I475" i="1" s="1"/>
  <c r="H474" i="1"/>
  <c r="M475" i="1" l="1"/>
  <c r="L475" i="1"/>
  <c r="K475" i="1"/>
  <c r="J475" i="1"/>
  <c r="O475" i="1" s="1"/>
  <c r="I476" i="1" s="1"/>
  <c r="H475" i="1"/>
  <c r="M476" i="1" l="1"/>
  <c r="L476" i="1"/>
  <c r="K476" i="1"/>
  <c r="J476" i="1"/>
  <c r="O476" i="1" s="1"/>
  <c r="I477" i="1" s="1"/>
  <c r="H476" i="1"/>
  <c r="M477" i="1" l="1"/>
  <c r="L477" i="1"/>
  <c r="K477" i="1"/>
  <c r="J477" i="1"/>
  <c r="O477" i="1" s="1"/>
  <c r="I478" i="1" s="1"/>
  <c r="H477" i="1"/>
  <c r="M478" i="1" l="1"/>
  <c r="L478" i="1"/>
  <c r="K478" i="1"/>
  <c r="J478" i="1"/>
  <c r="O478" i="1" s="1"/>
  <c r="I479" i="1" s="1"/>
  <c r="H478" i="1"/>
  <c r="M479" i="1" l="1"/>
  <c r="L479" i="1"/>
  <c r="K479" i="1"/>
  <c r="J479" i="1"/>
  <c r="O479" i="1" s="1"/>
  <c r="I480" i="1" s="1"/>
  <c r="H479" i="1"/>
  <c r="M480" i="1" l="1"/>
  <c r="L480" i="1"/>
  <c r="K480" i="1"/>
  <c r="J480" i="1"/>
  <c r="O480" i="1" s="1"/>
  <c r="I481" i="1" s="1"/>
  <c r="H480" i="1"/>
  <c r="M481" i="1" l="1"/>
  <c r="L481" i="1"/>
  <c r="K481" i="1"/>
  <c r="J481" i="1"/>
  <c r="O481" i="1" s="1"/>
  <c r="I482" i="1" s="1"/>
  <c r="H481" i="1"/>
  <c r="M482" i="1" l="1"/>
  <c r="L482" i="1"/>
  <c r="K482" i="1"/>
  <c r="J482" i="1"/>
  <c r="O482" i="1" s="1"/>
  <c r="I483" i="1" s="1"/>
  <c r="H482" i="1"/>
  <c r="M483" i="1" l="1"/>
  <c r="L483" i="1"/>
  <c r="K483" i="1"/>
  <c r="J483" i="1"/>
  <c r="O483" i="1" s="1"/>
  <c r="I484" i="1" s="1"/>
  <c r="H483" i="1"/>
  <c r="M484" i="1" l="1"/>
  <c r="L484" i="1"/>
  <c r="K484" i="1"/>
  <c r="J484" i="1"/>
  <c r="O484" i="1" s="1"/>
  <c r="I485" i="1" s="1"/>
  <c r="H484" i="1"/>
  <c r="M485" i="1" l="1"/>
  <c r="L485" i="1"/>
  <c r="K485" i="1"/>
  <c r="J485" i="1"/>
  <c r="O485" i="1" s="1"/>
  <c r="I486" i="1" s="1"/>
  <c r="H485" i="1"/>
  <c r="M486" i="1" l="1"/>
  <c r="L486" i="1"/>
  <c r="K486" i="1"/>
  <c r="J486" i="1"/>
  <c r="O486" i="1" s="1"/>
  <c r="I487" i="1" s="1"/>
  <c r="H486" i="1"/>
  <c r="M487" i="1" l="1"/>
  <c r="L487" i="1"/>
  <c r="K487" i="1"/>
  <c r="J487" i="1"/>
  <c r="O487" i="1" s="1"/>
  <c r="I488" i="1" s="1"/>
  <c r="H487" i="1"/>
  <c r="M488" i="1" l="1"/>
  <c r="L488" i="1"/>
  <c r="K488" i="1"/>
  <c r="J488" i="1"/>
  <c r="O488" i="1" s="1"/>
  <c r="I489" i="1" s="1"/>
  <c r="H488" i="1"/>
  <c r="M489" i="1" l="1"/>
  <c r="L489" i="1"/>
  <c r="K489" i="1"/>
  <c r="J489" i="1"/>
  <c r="O489" i="1" s="1"/>
  <c r="I490" i="1" s="1"/>
  <c r="H489" i="1"/>
  <c r="M490" i="1" l="1"/>
  <c r="L490" i="1"/>
  <c r="K490" i="1"/>
  <c r="J490" i="1"/>
  <c r="O490" i="1" s="1"/>
  <c r="I491" i="1" s="1"/>
  <c r="H490" i="1"/>
  <c r="M491" i="1" l="1"/>
  <c r="L491" i="1"/>
  <c r="K491" i="1"/>
  <c r="J491" i="1"/>
  <c r="O491" i="1" s="1"/>
  <c r="I492" i="1" s="1"/>
  <c r="H491" i="1"/>
  <c r="M492" i="1" l="1"/>
  <c r="L492" i="1"/>
  <c r="K492" i="1"/>
  <c r="J492" i="1"/>
  <c r="O492" i="1" s="1"/>
  <c r="I493" i="1" s="1"/>
  <c r="H492" i="1"/>
  <c r="M493" i="1" l="1"/>
  <c r="L493" i="1"/>
  <c r="K493" i="1"/>
  <c r="J493" i="1"/>
  <c r="O493" i="1" s="1"/>
  <c r="I494" i="1" s="1"/>
  <c r="H493" i="1"/>
  <c r="M494" i="1" l="1"/>
  <c r="L494" i="1"/>
  <c r="K494" i="1"/>
  <c r="J494" i="1"/>
  <c r="O494" i="1" s="1"/>
  <c r="I495" i="1" s="1"/>
  <c r="H494" i="1"/>
  <c r="M495" i="1" l="1"/>
  <c r="L495" i="1"/>
  <c r="K495" i="1"/>
  <c r="J495" i="1"/>
  <c r="O495" i="1" s="1"/>
  <c r="I496" i="1" s="1"/>
  <c r="H495" i="1"/>
  <c r="M496" i="1" l="1"/>
  <c r="L496" i="1"/>
  <c r="K496" i="1"/>
  <c r="J496" i="1"/>
  <c r="O496" i="1" s="1"/>
  <c r="I497" i="1" s="1"/>
  <c r="H496" i="1"/>
  <c r="M497" i="1" l="1"/>
  <c r="L497" i="1"/>
  <c r="K497" i="1"/>
  <c r="J497" i="1"/>
  <c r="O497" i="1" s="1"/>
  <c r="I498" i="1" s="1"/>
  <c r="H497" i="1"/>
  <c r="M498" i="1" l="1"/>
  <c r="L498" i="1"/>
  <c r="K498" i="1"/>
  <c r="J498" i="1"/>
  <c r="O498" i="1" s="1"/>
  <c r="I499" i="1" s="1"/>
  <c r="H498" i="1"/>
  <c r="M499" i="1" l="1"/>
  <c r="L499" i="1"/>
  <c r="K499" i="1"/>
  <c r="J499" i="1"/>
  <c r="O499" i="1" s="1"/>
  <c r="I500" i="1" s="1"/>
  <c r="H499" i="1"/>
  <c r="M500" i="1" l="1"/>
  <c r="L500" i="1"/>
  <c r="K500" i="1"/>
  <c r="J500" i="1"/>
  <c r="O500" i="1" s="1"/>
  <c r="I501" i="1" s="1"/>
  <c r="H500" i="1"/>
  <c r="M501" i="1" l="1"/>
  <c r="L501" i="1"/>
  <c r="K501" i="1"/>
  <c r="J501" i="1"/>
  <c r="O501" i="1" s="1"/>
  <c r="I502" i="1" s="1"/>
  <c r="H501" i="1"/>
  <c r="M502" i="1" l="1"/>
  <c r="L502" i="1"/>
  <c r="K502" i="1"/>
  <c r="J502" i="1"/>
  <c r="O502" i="1" s="1"/>
  <c r="I503" i="1" s="1"/>
  <c r="H502" i="1"/>
  <c r="M503" i="1" l="1"/>
  <c r="L503" i="1"/>
  <c r="K503" i="1"/>
  <c r="J503" i="1"/>
  <c r="O503" i="1" s="1"/>
  <c r="I504" i="1" s="1"/>
  <c r="H503" i="1"/>
  <c r="M504" i="1" l="1"/>
  <c r="L504" i="1"/>
  <c r="K504" i="1"/>
  <c r="J504" i="1"/>
  <c r="O504" i="1" s="1"/>
  <c r="I505" i="1" s="1"/>
  <c r="H504" i="1"/>
  <c r="M505" i="1" l="1"/>
  <c r="L505" i="1"/>
  <c r="K505" i="1"/>
  <c r="J505" i="1"/>
  <c r="O505" i="1" s="1"/>
  <c r="I506" i="1" s="1"/>
  <c r="H505" i="1"/>
  <c r="M506" i="1" l="1"/>
  <c r="L506" i="1"/>
  <c r="K506" i="1"/>
  <c r="J506" i="1"/>
  <c r="O506" i="1" s="1"/>
  <c r="I507" i="1" s="1"/>
  <c r="H506" i="1"/>
  <c r="M507" i="1" l="1"/>
  <c r="L507" i="1"/>
  <c r="K507" i="1"/>
  <c r="J507" i="1"/>
  <c r="O507" i="1" s="1"/>
  <c r="I508" i="1" s="1"/>
  <c r="H507" i="1"/>
  <c r="M508" i="1" l="1"/>
  <c r="L508" i="1"/>
  <c r="K508" i="1"/>
  <c r="J508" i="1"/>
  <c r="O508" i="1" s="1"/>
  <c r="H508" i="1"/>
  <c r="F18" i="1"/>
  <c r="F19" i="1" s="1"/>
  <c r="D18" i="1"/>
  <c r="D22" i="1" l="1"/>
  <c r="D23" i="1" s="1"/>
  <c r="D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9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ID#AAABGxuNeYs
Hernan    (2024-02-23 12:36:20)
Max 500</t>
        </r>
      </text>
    </comment>
    <comment ref="D14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ID#AAABGxuNeYo
Hernan    (2024-02-23 12:36:20)
Este se le suma a TODAS las cuotas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O1KnPQPy631NknNR1L1bdPkjPLA=="/>
    </ext>
  </extLst>
</comments>
</file>

<file path=xl/sharedStrings.xml><?xml version="1.0" encoding="utf-8"?>
<sst xmlns="http://schemas.openxmlformats.org/spreadsheetml/2006/main" count="35" uniqueCount="31">
  <si>
    <t>*** Solo llenar las celdas en Gris</t>
  </si>
  <si>
    <t>SIMULADOR CRÉDITO
Cómo pagar tus deudas más rápido</t>
  </si>
  <si>
    <t>AYUDA! Convertidor de Efectiva anual a efectiva mensual:</t>
  </si>
  <si>
    <t>Tasa E.A</t>
  </si>
  <si>
    <t>Tasa mensual</t>
  </si>
  <si>
    <t>Paso de Anual a mensual</t>
  </si>
  <si>
    <t>Saldo Crédito</t>
  </si>
  <si>
    <t>Mes</t>
  </si>
  <si>
    <t>Cuotas</t>
  </si>
  <si>
    <t>Saldo Inicial</t>
  </si>
  <si>
    <t>Cuota Fija</t>
  </si>
  <si>
    <t>Intereses</t>
  </si>
  <si>
    <t>Capital</t>
  </si>
  <si>
    <t>Abono a Capital</t>
  </si>
  <si>
    <t>Saldo Final</t>
  </si>
  <si>
    <t>Cuota originales</t>
  </si>
  <si>
    <t>Cuotas restantes</t>
  </si>
  <si>
    <t>Efectivo Anual</t>
  </si>
  <si>
    <t>Cuota mensual</t>
  </si>
  <si>
    <t>Fecha prox cuota</t>
  </si>
  <si>
    <t>ABONO EXTRA MENSUAL</t>
  </si>
  <si>
    <t>TOTAL ABONO A CAP</t>
  </si>
  <si>
    <t>Intereses Estimados</t>
  </si>
  <si>
    <t>Plazo Pactado</t>
  </si>
  <si>
    <t>Nuevos intereses</t>
  </si>
  <si>
    <t>Nuevo Plazo</t>
  </si>
  <si>
    <t>Ahorro</t>
  </si>
  <si>
    <t>Meses ahorrados</t>
  </si>
  <si>
    <t>TOTAL A PAGAR</t>
  </si>
  <si>
    <t>NUEVO TOTAL</t>
  </si>
  <si>
    <t>Interes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</si>
</sst>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;[Red]\-&quot;$&quot;\ #,##0"/>
    <numFmt numFmtId="165" formatCode="dd/mm/yyyy"/>
  </numFmts>
  <fonts count="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20"/>
      <color rgb="FF2E75B5"/>
      <name val="Stardos Stencil"/>
    </font>
    <font>
      <b/>
      <sz val="11"/>
      <color theme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rgb="FFD8D8D8"/>
        <bgColor rgb="FFD8D8D8"/>
      </patternFill>
    </fill>
    <fill>
      <patternFill patternType="solid">
        <fgColor rgb="FF1E4E79"/>
        <bgColor rgb="FF1E4E79"/>
      </patternFill>
    </fill>
    <fill>
      <patternFill patternType="solid">
        <fgColor rgb="FFECECEC"/>
        <bgColor rgb="FFECECEC"/>
      </patternFill>
    </fill>
    <fill>
      <patternFill patternType="solid">
        <fgColor rgb="FFE7E6E6"/>
        <bgColor rgb="FFE7E6E6"/>
      </patternFill>
    </fill>
    <fill>
      <patternFill patternType="solid">
        <fgColor rgb="FFD6DCE4"/>
        <bgColor rgb="FFD6DCE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0" fontId="2" fillId="3" borderId="2" xfId="0" applyNumberFormat="1" applyFont="1" applyFill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10" fontId="2" fillId="5" borderId="2" xfId="0" applyNumberFormat="1" applyFont="1" applyFill="1" applyBorder="1" applyAlignment="1">
      <alignment horizontal="center" vertical="center"/>
    </xf>
    <xf numFmtId="165" fontId="2" fillId="6" borderId="2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9" fontId="2" fillId="0" borderId="0" xfId="0" applyNumberFormat="1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2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47625</xdr:colOff>
      <xdr:row>0</xdr:row>
      <xdr:rowOff>171450</xdr:rowOff>
    </xdr:from>
    <xdr:ext cx="771525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152400</xdr:colOff>
      <xdr:row>1</xdr:row>
      <xdr:rowOff>28575</xdr:rowOff>
    </xdr:from>
    <xdr:ext cx="552450" cy="62865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defaultColWidth="14.42578125" defaultRowHeight="15" customHeight="1"/>
  <cols>
    <col min="1" max="1" width="3.5703125" customWidth="1"/>
    <col min="2" max="2" width="5" customWidth="1"/>
    <col min="3" max="3" width="22.7109375" customWidth="1"/>
    <col min="4" max="4" width="18.28515625" customWidth="1"/>
    <col min="5" max="5" width="18.42578125" customWidth="1"/>
    <col min="6" max="7" width="7.7109375" customWidth="1"/>
    <col min="8" max="8" width="11.28515625" customWidth="1"/>
    <col min="9" max="9" width="11.42578125" customWidth="1"/>
    <col min="10" max="10" width="16.140625" customWidth="1"/>
    <col min="11" max="13" width="11.42578125" customWidth="1"/>
    <col min="14" max="14" width="14.85546875" customWidth="1"/>
    <col min="15" max="15" width="15" customWidth="1"/>
    <col min="16" max="16" width="11.42578125" customWidth="1"/>
    <col min="17" max="26" width="10.7109375" customWidth="1"/>
  </cols>
  <sheetData>
    <row r="1" spans="1:26">
      <c r="A1" s="1"/>
      <c r="B1" s="1"/>
      <c r="C1" s="2" t="s">
        <v>0</v>
      </c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1"/>
      <c r="C2" s="1"/>
      <c r="D2" s="1"/>
      <c r="E2" s="1"/>
      <c r="F2" s="1"/>
      <c r="G2" s="1"/>
      <c r="H2" s="1"/>
      <c r="I2" s="20" t="s">
        <v>1</v>
      </c>
      <c r="J2" s="22"/>
      <c r="K2" s="22"/>
      <c r="L2" s="22"/>
      <c r="M2" s="22"/>
      <c r="N2" s="2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/>
      <c r="B3" s="1"/>
      <c r="C3" s="21" t="s">
        <v>2</v>
      </c>
      <c r="D3" s="22"/>
      <c r="E3" s="22"/>
      <c r="F3" s="1"/>
      <c r="G3" s="1"/>
      <c r="H3" s="1"/>
      <c r="I3" s="22"/>
      <c r="J3" s="22"/>
      <c r="K3" s="22"/>
      <c r="L3" s="22"/>
      <c r="M3" s="22"/>
      <c r="N3" s="2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"/>
      <c r="C4" s="3"/>
      <c r="D4" s="3" t="s">
        <v>3</v>
      </c>
      <c r="E4" s="3" t="s">
        <v>4</v>
      </c>
      <c r="F4" s="1"/>
      <c r="G4" s="1"/>
      <c r="H4" s="4"/>
      <c r="I4" s="22"/>
      <c r="J4" s="22"/>
      <c r="K4" s="22"/>
      <c r="L4" s="22"/>
      <c r="M4" s="22"/>
      <c r="N4" s="2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1"/>
      <c r="C5" s="3" t="s">
        <v>5</v>
      </c>
      <c r="D5" s="5">
        <v>0.1268</v>
      </c>
      <c r="E5" s="6">
        <f>+((1+D5)^(1/12))-1</f>
        <v>9.9981303892207052E-3</v>
      </c>
      <c r="F5" s="1"/>
      <c r="G5" s="1"/>
      <c r="H5" s="1"/>
      <c r="I5" s="22"/>
      <c r="J5" s="22"/>
      <c r="K5" s="22"/>
      <c r="L5" s="22"/>
      <c r="M5" s="22"/>
      <c r="N5" s="2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1"/>
      <c r="C7" s="7" t="s">
        <v>6</v>
      </c>
      <c r="D7" s="8">
        <v>270000000</v>
      </c>
      <c r="E7" s="1"/>
      <c r="F7" s="1"/>
      <c r="G7" s="1"/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7" t="s">
        <v>15</v>
      </c>
      <c r="D8" s="9">
        <v>240</v>
      </c>
      <c r="E8" s="1"/>
      <c r="F8" s="1"/>
      <c r="G8" s="1"/>
      <c r="H8" s="10">
        <f>IF(I8="","",D12)</f>
        <v>45448</v>
      </c>
      <c r="I8" s="3">
        <f>IF(D9=D8,1,D8-D9)</f>
        <v>1</v>
      </c>
      <c r="J8" s="11">
        <f>IF(I8="","",D7)</f>
        <v>270000000</v>
      </c>
      <c r="K8" s="11">
        <f>$D$11</f>
        <v>2972932.5606379467</v>
      </c>
      <c r="L8" s="11">
        <f t="shared" ref="L8:L508" si="0">IF(I8="","",J8*$D$10)</f>
        <v>2700000</v>
      </c>
      <c r="M8" s="11">
        <f>+K8-L8+N8+D14</f>
        <v>272932.56063794671</v>
      </c>
      <c r="N8" s="8"/>
      <c r="O8" s="11">
        <f>+J8-M8</f>
        <v>269727067.43936205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"/>
      <c r="C9" s="7" t="s">
        <v>16</v>
      </c>
      <c r="D9" s="9">
        <v>240</v>
      </c>
      <c r="E9" s="1"/>
      <c r="F9" s="1"/>
      <c r="G9" s="12"/>
      <c r="H9" s="10">
        <f>IF(I9="","",DATE(YEAR(D12),MONTH(D12)+1,DAY(D12)))</f>
        <v>45478</v>
      </c>
      <c r="I9" s="3">
        <f t="shared" ref="I9:I508" si="1">IF(OR(I8&gt;=$D$8,O8=0),"",I8+1)</f>
        <v>2</v>
      </c>
      <c r="J9" s="11">
        <f t="shared" ref="J9:J508" si="2">IF(I9="","",O8)</f>
        <v>269727067.43936205</v>
      </c>
      <c r="K9" s="11">
        <f t="shared" ref="K9:K508" si="3">IF(I9="","",IF($D$11&gt;O8,O8,$D$11))</f>
        <v>2972932.5606379467</v>
      </c>
      <c r="L9" s="11">
        <f t="shared" si="0"/>
        <v>2697270.6743936203</v>
      </c>
      <c r="M9" s="11">
        <f t="shared" ref="M9:M508" si="4">IF(I9="","",+K9-L9+N9+$D$14)</f>
        <v>275661.88624432636</v>
      </c>
      <c r="N9" s="8"/>
      <c r="O9" s="11">
        <f t="shared" ref="O9:O508" si="5">IFERROR(IF(+J9-M9&lt;1,0,J9-M9),"")</f>
        <v>269451405.55311775</v>
      </c>
      <c r="P9" s="13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1"/>
      <c r="C10" s="7" t="s">
        <v>4</v>
      </c>
      <c r="D10" s="14">
        <v>0.01</v>
      </c>
      <c r="E10" s="7" t="s">
        <v>17</v>
      </c>
      <c r="F10" s="6">
        <f>+((1+D10)^12)-1</f>
        <v>0.12682503013196977</v>
      </c>
      <c r="G10" s="1"/>
      <c r="H10" s="10">
        <f t="shared" ref="H10:H508" si="6">IF(I10="","",DATE(YEAR(H9),MONTH(H9)+1,DAY(H9)))</f>
        <v>45509</v>
      </c>
      <c r="I10" s="3">
        <f t="shared" si="1"/>
        <v>3</v>
      </c>
      <c r="J10" s="11">
        <f t="shared" si="2"/>
        <v>269451405.55311775</v>
      </c>
      <c r="K10" s="11">
        <f t="shared" si="3"/>
        <v>2972932.5606379467</v>
      </c>
      <c r="L10" s="11">
        <f t="shared" si="0"/>
        <v>2694514.0555311777</v>
      </c>
      <c r="M10" s="11">
        <f t="shared" si="4"/>
        <v>278418.50510676904</v>
      </c>
      <c r="N10" s="8"/>
      <c r="O10" s="11">
        <f t="shared" si="5"/>
        <v>269172987.048011</v>
      </c>
      <c r="P10" s="13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1"/>
      <c r="C11" s="7" t="s">
        <v>18</v>
      </c>
      <c r="D11" s="11">
        <f>PMT(D10,D9,-D7)</f>
        <v>2972932.5606379467</v>
      </c>
      <c r="E11" s="1"/>
      <c r="F11" s="1"/>
      <c r="G11" s="1"/>
      <c r="H11" s="10">
        <f t="shared" si="6"/>
        <v>45540</v>
      </c>
      <c r="I11" s="3">
        <f t="shared" si="1"/>
        <v>4</v>
      </c>
      <c r="J11" s="11">
        <f t="shared" si="2"/>
        <v>269172987.048011</v>
      </c>
      <c r="K11" s="11">
        <f t="shared" si="3"/>
        <v>2972932.5606379467</v>
      </c>
      <c r="L11" s="11">
        <f t="shared" si="0"/>
        <v>2691729.8704801099</v>
      </c>
      <c r="M11" s="11">
        <f t="shared" si="4"/>
        <v>281202.69015783677</v>
      </c>
      <c r="N11" s="8"/>
      <c r="O11" s="11">
        <f t="shared" si="5"/>
        <v>268891784.35785317</v>
      </c>
      <c r="P11" s="1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"/>
      <c r="C12" s="7" t="s">
        <v>19</v>
      </c>
      <c r="D12" s="15">
        <v>45448</v>
      </c>
      <c r="E12" s="1"/>
      <c r="F12" s="1"/>
      <c r="G12" s="1"/>
      <c r="H12" s="10">
        <f t="shared" si="6"/>
        <v>45570</v>
      </c>
      <c r="I12" s="3">
        <f t="shared" si="1"/>
        <v>5</v>
      </c>
      <c r="J12" s="11">
        <f t="shared" si="2"/>
        <v>268891784.35785317</v>
      </c>
      <c r="K12" s="11">
        <f t="shared" si="3"/>
        <v>2972932.5606379467</v>
      </c>
      <c r="L12" s="11">
        <f t="shared" si="0"/>
        <v>2688917.8435785319</v>
      </c>
      <c r="M12" s="11">
        <f t="shared" si="4"/>
        <v>284014.71705941483</v>
      </c>
      <c r="N12" s="8"/>
      <c r="O12" s="11">
        <f t="shared" si="5"/>
        <v>268607769.64079374</v>
      </c>
      <c r="P12" s="13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/>
      <c r="C13" s="1"/>
      <c r="D13" s="1"/>
      <c r="E13" s="1"/>
      <c r="F13" s="1"/>
      <c r="G13" s="1"/>
      <c r="H13" s="10">
        <f t="shared" si="6"/>
        <v>45601</v>
      </c>
      <c r="I13" s="3">
        <f t="shared" si="1"/>
        <v>6</v>
      </c>
      <c r="J13" s="11">
        <f t="shared" si="2"/>
        <v>268607769.64079374</v>
      </c>
      <c r="K13" s="11">
        <f t="shared" si="3"/>
        <v>2972932.5606379467</v>
      </c>
      <c r="L13" s="11">
        <f t="shared" si="0"/>
        <v>2686077.6964079374</v>
      </c>
      <c r="M13" s="11">
        <f t="shared" si="4"/>
        <v>286854.86423000926</v>
      </c>
      <c r="N13" s="8"/>
      <c r="O13" s="11">
        <f t="shared" si="5"/>
        <v>268320914.77656373</v>
      </c>
      <c r="P13" s="13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6" t="s">
        <v>20</v>
      </c>
      <c r="D14" s="8"/>
      <c r="E14" s="1"/>
      <c r="F14" s="1"/>
      <c r="G14" s="1"/>
      <c r="H14" s="10">
        <f t="shared" si="6"/>
        <v>45631</v>
      </c>
      <c r="I14" s="3">
        <f t="shared" si="1"/>
        <v>7</v>
      </c>
      <c r="J14" s="11">
        <f t="shared" si="2"/>
        <v>268320914.77656373</v>
      </c>
      <c r="K14" s="11">
        <f t="shared" si="3"/>
        <v>2972932.5606379467</v>
      </c>
      <c r="L14" s="11">
        <f t="shared" si="0"/>
        <v>2683209.1477656374</v>
      </c>
      <c r="M14" s="11">
        <f t="shared" si="4"/>
        <v>289723.41287230933</v>
      </c>
      <c r="N14" s="8"/>
      <c r="O14" s="11">
        <f t="shared" si="5"/>
        <v>268031191.36369142</v>
      </c>
      <c r="P14" s="13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6" t="s">
        <v>21</v>
      </c>
      <c r="D15" s="11">
        <f>SUM(N8:N1048576)</f>
        <v>0</v>
      </c>
      <c r="E15" s="1"/>
      <c r="F15" s="1"/>
      <c r="G15" s="1"/>
      <c r="H15" s="10">
        <f t="shared" si="6"/>
        <v>45662</v>
      </c>
      <c r="I15" s="3">
        <f t="shared" si="1"/>
        <v>8</v>
      </c>
      <c r="J15" s="11">
        <f t="shared" si="2"/>
        <v>268031191.36369142</v>
      </c>
      <c r="K15" s="11">
        <f t="shared" si="3"/>
        <v>2972932.5606379467</v>
      </c>
      <c r="L15" s="11">
        <f t="shared" si="0"/>
        <v>2680311.9136369145</v>
      </c>
      <c r="M15" s="11">
        <f t="shared" si="4"/>
        <v>292620.64700103225</v>
      </c>
      <c r="N15" s="8"/>
      <c r="O15" s="11">
        <f t="shared" si="5"/>
        <v>267738570.71669039</v>
      </c>
      <c r="P15" s="13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0">
        <f t="shared" si="6"/>
        <v>45693</v>
      </c>
      <c r="I16" s="3">
        <f t="shared" si="1"/>
        <v>9</v>
      </c>
      <c r="J16" s="11">
        <f t="shared" si="2"/>
        <v>267738570.71669039</v>
      </c>
      <c r="K16" s="11">
        <f t="shared" si="3"/>
        <v>2972932.5606379467</v>
      </c>
      <c r="L16" s="11">
        <f t="shared" si="0"/>
        <v>2677385.7071669041</v>
      </c>
      <c r="M16" s="11">
        <f t="shared" si="4"/>
        <v>295546.85347104259</v>
      </c>
      <c r="N16" s="8"/>
      <c r="O16" s="11">
        <f t="shared" si="5"/>
        <v>267443023.86321935</v>
      </c>
      <c r="P16" s="1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7" t="s">
        <v>22</v>
      </c>
      <c r="D17" s="11">
        <f>-CUMIPMT(D10,D9,D7,1,D9,0)</f>
        <v>443503814.55310726</v>
      </c>
      <c r="E17" s="17" t="s">
        <v>23</v>
      </c>
      <c r="F17" s="18">
        <f>D8</f>
        <v>240</v>
      </c>
      <c r="G17" s="1"/>
      <c r="H17" s="10">
        <f t="shared" si="6"/>
        <v>45721</v>
      </c>
      <c r="I17" s="3">
        <f t="shared" si="1"/>
        <v>10</v>
      </c>
      <c r="J17" s="11">
        <f t="shared" si="2"/>
        <v>267443023.86321935</v>
      </c>
      <c r="K17" s="11">
        <f t="shared" si="3"/>
        <v>2972932.5606379467</v>
      </c>
      <c r="L17" s="11">
        <f t="shared" si="0"/>
        <v>2674430.2386321938</v>
      </c>
      <c r="M17" s="11">
        <f t="shared" si="4"/>
        <v>298502.32200575294</v>
      </c>
      <c r="N17" s="8"/>
      <c r="O17" s="11">
        <f t="shared" si="5"/>
        <v>267144521.5412136</v>
      </c>
      <c r="P17" s="13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7" t="s">
        <v>24</v>
      </c>
      <c r="D18" s="11">
        <f>SUM(L:L)</f>
        <v>443503814.55310738</v>
      </c>
      <c r="E18" s="17" t="s">
        <v>25</v>
      </c>
      <c r="F18" s="18">
        <f>MAX(I:I)</f>
        <v>240</v>
      </c>
      <c r="G18" s="1"/>
      <c r="H18" s="10">
        <f t="shared" si="6"/>
        <v>45752</v>
      </c>
      <c r="I18" s="3">
        <f t="shared" si="1"/>
        <v>11</v>
      </c>
      <c r="J18" s="11">
        <f t="shared" si="2"/>
        <v>267144521.5412136</v>
      </c>
      <c r="K18" s="11">
        <f t="shared" si="3"/>
        <v>2972932.5606379467</v>
      </c>
      <c r="L18" s="11">
        <f t="shared" si="0"/>
        <v>2671445.2154121362</v>
      </c>
      <c r="M18" s="11">
        <f t="shared" si="4"/>
        <v>301487.34522581054</v>
      </c>
      <c r="N18" s="8"/>
      <c r="O18" s="11">
        <f t="shared" si="5"/>
        <v>266843034.19598779</v>
      </c>
      <c r="P18" s="13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7" t="s">
        <v>26</v>
      </c>
      <c r="D19" s="11">
        <f>D17-D18</f>
        <v>0</v>
      </c>
      <c r="E19" s="17" t="s">
        <v>27</v>
      </c>
      <c r="F19" s="18">
        <f>F17-F18</f>
        <v>0</v>
      </c>
      <c r="G19" s="1"/>
      <c r="H19" s="10">
        <f t="shared" si="6"/>
        <v>45782</v>
      </c>
      <c r="I19" s="3">
        <f t="shared" si="1"/>
        <v>12</v>
      </c>
      <c r="J19" s="11">
        <f t="shared" si="2"/>
        <v>266843034.19598779</v>
      </c>
      <c r="K19" s="11">
        <f t="shared" si="3"/>
        <v>2972932.5606379467</v>
      </c>
      <c r="L19" s="11">
        <f t="shared" si="0"/>
        <v>2668430.3419598779</v>
      </c>
      <c r="M19" s="11">
        <f t="shared" si="4"/>
        <v>304502.21867806884</v>
      </c>
      <c r="N19" s="8"/>
      <c r="O19" s="11">
        <f t="shared" si="5"/>
        <v>266538531.97730973</v>
      </c>
      <c r="P19" s="13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3"/>
      <c r="F20" s="1"/>
      <c r="G20" s="1"/>
      <c r="H20" s="10">
        <f t="shared" si="6"/>
        <v>45813</v>
      </c>
      <c r="I20" s="3">
        <f t="shared" si="1"/>
        <v>13</v>
      </c>
      <c r="J20" s="11">
        <f t="shared" si="2"/>
        <v>266538531.97730973</v>
      </c>
      <c r="K20" s="11">
        <f t="shared" si="3"/>
        <v>2972932.5606379467</v>
      </c>
      <c r="L20" s="11">
        <f t="shared" si="0"/>
        <v>2665385.3197730975</v>
      </c>
      <c r="M20" s="11">
        <f t="shared" si="4"/>
        <v>307547.24086484918</v>
      </c>
      <c r="N20" s="8"/>
      <c r="O20" s="11">
        <f t="shared" si="5"/>
        <v>266230984.73644489</v>
      </c>
      <c r="P20" s="13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7" t="s">
        <v>28</v>
      </c>
      <c r="D21" s="11">
        <f>D7+D17</f>
        <v>713503814.55310726</v>
      </c>
      <c r="E21" s="1"/>
      <c r="F21" s="1"/>
      <c r="G21" s="1"/>
      <c r="H21" s="10">
        <f t="shared" si="6"/>
        <v>45843</v>
      </c>
      <c r="I21" s="3">
        <f t="shared" si="1"/>
        <v>14</v>
      </c>
      <c r="J21" s="11">
        <f t="shared" si="2"/>
        <v>266230984.73644489</v>
      </c>
      <c r="K21" s="11">
        <f t="shared" si="3"/>
        <v>2972932.5606379467</v>
      </c>
      <c r="L21" s="11">
        <f t="shared" si="0"/>
        <v>2662309.8473644489</v>
      </c>
      <c r="M21" s="11">
        <f t="shared" si="4"/>
        <v>310622.71327349776</v>
      </c>
      <c r="N21" s="8"/>
      <c r="O21" s="11">
        <f t="shared" si="5"/>
        <v>265920362.0231714</v>
      </c>
      <c r="P21" s="13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7" t="s">
        <v>29</v>
      </c>
      <c r="D22" s="11">
        <f>+D7+D18</f>
        <v>713503814.55310738</v>
      </c>
      <c r="E22" s="1"/>
      <c r="F22" s="1"/>
      <c r="G22" s="1"/>
      <c r="H22" s="10">
        <f t="shared" si="6"/>
        <v>45874</v>
      </c>
      <c r="I22" s="3">
        <f t="shared" si="1"/>
        <v>15</v>
      </c>
      <c r="J22" s="11">
        <f t="shared" si="2"/>
        <v>265920362.0231714</v>
      </c>
      <c r="K22" s="11">
        <f t="shared" si="3"/>
        <v>2972932.5606379467</v>
      </c>
      <c r="L22" s="11">
        <f t="shared" si="0"/>
        <v>2659203.6202317141</v>
      </c>
      <c r="M22" s="11">
        <f t="shared" si="4"/>
        <v>313728.94040623261</v>
      </c>
      <c r="N22" s="8"/>
      <c r="O22" s="11">
        <f t="shared" si="5"/>
        <v>265606633.08276516</v>
      </c>
      <c r="P22" s="13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7" t="s">
        <v>26</v>
      </c>
      <c r="D23" s="11">
        <f>D21-D22</f>
        <v>0</v>
      </c>
      <c r="E23" s="1"/>
      <c r="F23" s="1"/>
      <c r="G23" s="1"/>
      <c r="H23" s="10">
        <f t="shared" si="6"/>
        <v>45905</v>
      </c>
      <c r="I23" s="3">
        <f t="shared" si="1"/>
        <v>16</v>
      </c>
      <c r="J23" s="11">
        <f t="shared" si="2"/>
        <v>265606633.08276516</v>
      </c>
      <c r="K23" s="11">
        <f t="shared" si="3"/>
        <v>2972932.5606379467</v>
      </c>
      <c r="L23" s="11">
        <f t="shared" si="0"/>
        <v>2656066.3308276515</v>
      </c>
      <c r="M23" s="11">
        <f t="shared" si="4"/>
        <v>316866.22981029516</v>
      </c>
      <c r="N23" s="8"/>
      <c r="O23" s="11">
        <f t="shared" si="5"/>
        <v>265289766.85295486</v>
      </c>
      <c r="P23" s="13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0">
        <f t="shared" si="6"/>
        <v>45935</v>
      </c>
      <c r="I24" s="3">
        <f t="shared" si="1"/>
        <v>17</v>
      </c>
      <c r="J24" s="11">
        <f t="shared" si="2"/>
        <v>265289766.85295486</v>
      </c>
      <c r="K24" s="11">
        <f t="shared" si="3"/>
        <v>2972932.5606379467</v>
      </c>
      <c r="L24" s="11">
        <f t="shared" si="0"/>
        <v>2652897.6685295487</v>
      </c>
      <c r="M24" s="11">
        <f t="shared" si="4"/>
        <v>320034.89210839802</v>
      </c>
      <c r="N24" s="8"/>
      <c r="O24" s="11">
        <f t="shared" si="5"/>
        <v>264969731.96084645</v>
      </c>
      <c r="P24" s="13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0">
        <f t="shared" si="6"/>
        <v>45966</v>
      </c>
      <c r="I25" s="3">
        <f t="shared" si="1"/>
        <v>18</v>
      </c>
      <c r="J25" s="11">
        <f t="shared" si="2"/>
        <v>264969731.96084645</v>
      </c>
      <c r="K25" s="11">
        <f t="shared" si="3"/>
        <v>2972932.5606379467</v>
      </c>
      <c r="L25" s="11">
        <f t="shared" si="0"/>
        <v>2649697.3196084644</v>
      </c>
      <c r="M25" s="11">
        <f t="shared" si="4"/>
        <v>323235.24102948233</v>
      </c>
      <c r="N25" s="8"/>
      <c r="O25" s="11">
        <f t="shared" si="5"/>
        <v>264646496.71981698</v>
      </c>
      <c r="P25" s="13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0">
        <f t="shared" si="6"/>
        <v>45996</v>
      </c>
      <c r="I26" s="3">
        <f t="shared" si="1"/>
        <v>19</v>
      </c>
      <c r="J26" s="11">
        <f t="shared" si="2"/>
        <v>264646496.71981698</v>
      </c>
      <c r="K26" s="11">
        <f t="shared" si="3"/>
        <v>2972932.5606379467</v>
      </c>
      <c r="L26" s="11">
        <f t="shared" si="0"/>
        <v>2646464.9671981698</v>
      </c>
      <c r="M26" s="11">
        <f t="shared" si="4"/>
        <v>326467.59343977692</v>
      </c>
      <c r="N26" s="8"/>
      <c r="O26" s="11">
        <f t="shared" si="5"/>
        <v>264320029.1263772</v>
      </c>
      <c r="P26" s="13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0">
        <f t="shared" si="6"/>
        <v>46027</v>
      </c>
      <c r="I27" s="3">
        <f t="shared" si="1"/>
        <v>20</v>
      </c>
      <c r="J27" s="11">
        <f t="shared" si="2"/>
        <v>264320029.1263772</v>
      </c>
      <c r="K27" s="11">
        <f t="shared" si="3"/>
        <v>2972932.5606379467</v>
      </c>
      <c r="L27" s="11">
        <f t="shared" si="0"/>
        <v>2643200.2912637722</v>
      </c>
      <c r="M27" s="11">
        <f t="shared" si="4"/>
        <v>329732.26937417453</v>
      </c>
      <c r="N27" s="8"/>
      <c r="O27" s="11">
        <f t="shared" si="5"/>
        <v>263990296.85700303</v>
      </c>
      <c r="P27" s="13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0">
        <f t="shared" si="6"/>
        <v>46058</v>
      </c>
      <c r="I28" s="3">
        <f t="shared" si="1"/>
        <v>21</v>
      </c>
      <c r="J28" s="11">
        <f t="shared" si="2"/>
        <v>263990296.85700303</v>
      </c>
      <c r="K28" s="11">
        <f t="shared" si="3"/>
        <v>2972932.5606379467</v>
      </c>
      <c r="L28" s="11">
        <f t="shared" si="0"/>
        <v>2639902.9685700303</v>
      </c>
      <c r="M28" s="11">
        <f t="shared" si="4"/>
        <v>333029.59206791641</v>
      </c>
      <c r="N28" s="8"/>
      <c r="O28" s="11">
        <f t="shared" si="5"/>
        <v>263657267.26493511</v>
      </c>
      <c r="P28" s="13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0">
        <f t="shared" si="6"/>
        <v>46086</v>
      </c>
      <c r="I29" s="3">
        <f t="shared" si="1"/>
        <v>22</v>
      </c>
      <c r="J29" s="11">
        <f t="shared" si="2"/>
        <v>263657267.26493511</v>
      </c>
      <c r="K29" s="11">
        <f t="shared" si="3"/>
        <v>2972932.5606379467</v>
      </c>
      <c r="L29" s="11">
        <f t="shared" si="0"/>
        <v>2636572.6726493509</v>
      </c>
      <c r="M29" s="11">
        <f t="shared" si="4"/>
        <v>336359.88798859576</v>
      </c>
      <c r="N29" s="8"/>
      <c r="O29" s="11">
        <f t="shared" si="5"/>
        <v>263320907.37694651</v>
      </c>
      <c r="P29" s="13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0">
        <f t="shared" si="6"/>
        <v>46117</v>
      </c>
      <c r="I30" s="3">
        <f t="shared" si="1"/>
        <v>23</v>
      </c>
      <c r="J30" s="11">
        <f t="shared" si="2"/>
        <v>263320907.37694651</v>
      </c>
      <c r="K30" s="11">
        <f t="shared" si="3"/>
        <v>2972932.5606379467</v>
      </c>
      <c r="L30" s="11">
        <f t="shared" si="0"/>
        <v>2633209.0737694651</v>
      </c>
      <c r="M30" s="11">
        <f t="shared" si="4"/>
        <v>339723.48686848162</v>
      </c>
      <c r="N30" s="8"/>
      <c r="O30" s="11">
        <f t="shared" si="5"/>
        <v>262981183.89007804</v>
      </c>
      <c r="P30" s="13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0">
        <f t="shared" si="6"/>
        <v>46147</v>
      </c>
      <c r="I31" s="3">
        <f t="shared" si="1"/>
        <v>24</v>
      </c>
      <c r="J31" s="11">
        <f t="shared" si="2"/>
        <v>262981183.89007804</v>
      </c>
      <c r="K31" s="11">
        <f t="shared" si="3"/>
        <v>2972932.5606379467</v>
      </c>
      <c r="L31" s="11">
        <f t="shared" si="0"/>
        <v>2629811.8389007803</v>
      </c>
      <c r="M31" s="11">
        <f t="shared" si="4"/>
        <v>343120.7217371664</v>
      </c>
      <c r="N31" s="8"/>
      <c r="O31" s="11">
        <f t="shared" si="5"/>
        <v>262638063.16834086</v>
      </c>
      <c r="P31" s="13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0">
        <f t="shared" si="6"/>
        <v>46178</v>
      </c>
      <c r="I32" s="3">
        <f t="shared" si="1"/>
        <v>25</v>
      </c>
      <c r="J32" s="11">
        <f t="shared" si="2"/>
        <v>262638063.16834086</v>
      </c>
      <c r="K32" s="11">
        <f t="shared" si="3"/>
        <v>2972932.5606379467</v>
      </c>
      <c r="L32" s="11">
        <f t="shared" si="0"/>
        <v>2626380.6316834087</v>
      </c>
      <c r="M32" s="11">
        <f t="shared" si="4"/>
        <v>346551.92895453796</v>
      </c>
      <c r="N32" s="8"/>
      <c r="O32" s="11">
        <f t="shared" si="5"/>
        <v>262291511.23938632</v>
      </c>
      <c r="P32" s="13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0">
        <f t="shared" si="6"/>
        <v>46208</v>
      </c>
      <c r="I33" s="3">
        <f t="shared" si="1"/>
        <v>26</v>
      </c>
      <c r="J33" s="11">
        <f t="shared" si="2"/>
        <v>262291511.23938632</v>
      </c>
      <c r="K33" s="11">
        <f t="shared" si="3"/>
        <v>2972932.5606379467</v>
      </c>
      <c r="L33" s="11">
        <f t="shared" si="0"/>
        <v>2622915.112393863</v>
      </c>
      <c r="M33" s="11">
        <f t="shared" si="4"/>
        <v>350017.44824408367</v>
      </c>
      <c r="N33" s="8"/>
      <c r="O33" s="11">
        <f t="shared" si="5"/>
        <v>261941493.79114223</v>
      </c>
      <c r="P33" s="13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0">
        <f t="shared" si="6"/>
        <v>46239</v>
      </c>
      <c r="I34" s="3">
        <f t="shared" si="1"/>
        <v>27</v>
      </c>
      <c r="J34" s="11">
        <f t="shared" si="2"/>
        <v>261941493.79114223</v>
      </c>
      <c r="K34" s="11">
        <f t="shared" si="3"/>
        <v>2972932.5606379467</v>
      </c>
      <c r="L34" s="11">
        <f t="shared" si="0"/>
        <v>2619414.9379114225</v>
      </c>
      <c r="M34" s="11">
        <f t="shared" si="4"/>
        <v>353517.62272652425</v>
      </c>
      <c r="N34" s="8"/>
      <c r="O34" s="11">
        <f t="shared" si="5"/>
        <v>261587976.1684157</v>
      </c>
      <c r="P34" s="13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0">
        <f t="shared" si="6"/>
        <v>46270</v>
      </c>
      <c r="I35" s="3">
        <f t="shared" si="1"/>
        <v>28</v>
      </c>
      <c r="J35" s="11">
        <f t="shared" si="2"/>
        <v>261587976.1684157</v>
      </c>
      <c r="K35" s="11">
        <f t="shared" si="3"/>
        <v>2972932.5606379467</v>
      </c>
      <c r="L35" s="11">
        <f t="shared" si="0"/>
        <v>2615879.761684157</v>
      </c>
      <c r="M35" s="11">
        <f t="shared" si="4"/>
        <v>357052.79895378975</v>
      </c>
      <c r="N35" s="8"/>
      <c r="O35" s="11">
        <f t="shared" si="5"/>
        <v>261230923.36946189</v>
      </c>
      <c r="P35" s="13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0">
        <f t="shared" si="6"/>
        <v>46300</v>
      </c>
      <c r="I36" s="3">
        <f t="shared" si="1"/>
        <v>29</v>
      </c>
      <c r="J36" s="11">
        <f t="shared" si="2"/>
        <v>261230923.36946189</v>
      </c>
      <c r="K36" s="11">
        <f t="shared" si="3"/>
        <v>2972932.5606379467</v>
      </c>
      <c r="L36" s="11">
        <f t="shared" si="0"/>
        <v>2612309.233694619</v>
      </c>
      <c r="M36" s="11">
        <f t="shared" si="4"/>
        <v>360623.32694332767</v>
      </c>
      <c r="N36" s="8"/>
      <c r="O36" s="11">
        <f t="shared" si="5"/>
        <v>260870300.04251856</v>
      </c>
      <c r="P36" s="13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0">
        <f t="shared" si="6"/>
        <v>46331</v>
      </c>
      <c r="I37" s="3">
        <f t="shared" si="1"/>
        <v>30</v>
      </c>
      <c r="J37" s="11">
        <f t="shared" si="2"/>
        <v>260870300.04251856</v>
      </c>
      <c r="K37" s="11">
        <f t="shared" si="3"/>
        <v>2972932.5606379467</v>
      </c>
      <c r="L37" s="11">
        <f t="shared" si="0"/>
        <v>2608703.0004251855</v>
      </c>
      <c r="M37" s="11">
        <f t="shared" si="4"/>
        <v>364229.56021276116</v>
      </c>
      <c r="N37" s="8"/>
      <c r="O37" s="11">
        <f t="shared" si="5"/>
        <v>260506070.48230579</v>
      </c>
      <c r="P37" s="13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0">
        <f t="shared" si="6"/>
        <v>46361</v>
      </c>
      <c r="I38" s="3">
        <f t="shared" si="1"/>
        <v>31</v>
      </c>
      <c r="J38" s="11">
        <f t="shared" si="2"/>
        <v>260506070.48230579</v>
      </c>
      <c r="K38" s="11">
        <f t="shared" si="3"/>
        <v>2972932.5606379467</v>
      </c>
      <c r="L38" s="11">
        <f t="shared" si="0"/>
        <v>2605060.7048230581</v>
      </c>
      <c r="M38" s="11">
        <f t="shared" si="4"/>
        <v>367871.85581488861</v>
      </c>
      <c r="N38" s="8"/>
      <c r="O38" s="11">
        <f t="shared" si="5"/>
        <v>260138198.62649092</v>
      </c>
      <c r="P38" s="13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0">
        <f t="shared" si="6"/>
        <v>46392</v>
      </c>
      <c r="I39" s="3">
        <f t="shared" si="1"/>
        <v>32</v>
      </c>
      <c r="J39" s="11">
        <f t="shared" si="2"/>
        <v>260138198.62649092</v>
      </c>
      <c r="K39" s="11">
        <f t="shared" si="3"/>
        <v>2972932.5606379467</v>
      </c>
      <c r="L39" s="11">
        <f t="shared" si="0"/>
        <v>2601381.9862649092</v>
      </c>
      <c r="M39" s="11">
        <f t="shared" si="4"/>
        <v>371550.57437303755</v>
      </c>
      <c r="N39" s="8"/>
      <c r="O39" s="11">
        <f t="shared" si="5"/>
        <v>259766648.05211788</v>
      </c>
      <c r="P39" s="13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0">
        <f t="shared" si="6"/>
        <v>46423</v>
      </c>
      <c r="I40" s="3">
        <f t="shared" si="1"/>
        <v>33</v>
      </c>
      <c r="J40" s="11">
        <f t="shared" si="2"/>
        <v>259766648.05211788</v>
      </c>
      <c r="K40" s="11">
        <f t="shared" si="3"/>
        <v>2972932.5606379467</v>
      </c>
      <c r="L40" s="11">
        <f t="shared" si="0"/>
        <v>2597666.4805211788</v>
      </c>
      <c r="M40" s="11">
        <f t="shared" si="4"/>
        <v>375266.0801167679</v>
      </c>
      <c r="N40" s="8"/>
      <c r="O40" s="11">
        <f t="shared" si="5"/>
        <v>259391381.97200111</v>
      </c>
      <c r="P40" s="13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0">
        <f t="shared" si="6"/>
        <v>46451</v>
      </c>
      <c r="I41" s="3">
        <f t="shared" si="1"/>
        <v>34</v>
      </c>
      <c r="J41" s="11">
        <f t="shared" si="2"/>
        <v>259391381.97200111</v>
      </c>
      <c r="K41" s="11">
        <f t="shared" si="3"/>
        <v>2972932.5606379467</v>
      </c>
      <c r="L41" s="11">
        <f t="shared" si="0"/>
        <v>2593913.8197200112</v>
      </c>
      <c r="M41" s="11">
        <f t="shared" si="4"/>
        <v>379018.7409179355</v>
      </c>
      <c r="N41" s="8"/>
      <c r="O41" s="11">
        <f t="shared" si="5"/>
        <v>259012363.23108318</v>
      </c>
      <c r="P41" s="13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0">
        <f t="shared" si="6"/>
        <v>46482</v>
      </c>
      <c r="I42" s="3">
        <f t="shared" si="1"/>
        <v>35</v>
      </c>
      <c r="J42" s="11">
        <f t="shared" si="2"/>
        <v>259012363.23108318</v>
      </c>
      <c r="K42" s="11">
        <f t="shared" si="3"/>
        <v>2972932.5606379467</v>
      </c>
      <c r="L42" s="11">
        <f t="shared" si="0"/>
        <v>2590123.6323108319</v>
      </c>
      <c r="M42" s="11">
        <f t="shared" si="4"/>
        <v>382808.92832711479</v>
      </c>
      <c r="N42" s="8"/>
      <c r="O42" s="11">
        <f t="shared" si="5"/>
        <v>258629554.30275607</v>
      </c>
      <c r="P42" s="13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0">
        <f t="shared" si="6"/>
        <v>46512</v>
      </c>
      <c r="I43" s="3">
        <f t="shared" si="1"/>
        <v>36</v>
      </c>
      <c r="J43" s="11">
        <f t="shared" si="2"/>
        <v>258629554.30275607</v>
      </c>
      <c r="K43" s="11">
        <f t="shared" si="3"/>
        <v>2972932.5606379467</v>
      </c>
      <c r="L43" s="11">
        <f t="shared" si="0"/>
        <v>2586295.5430275607</v>
      </c>
      <c r="M43" s="11">
        <f t="shared" si="4"/>
        <v>386637.01761038601</v>
      </c>
      <c r="N43" s="8"/>
      <c r="O43" s="11">
        <f t="shared" si="5"/>
        <v>258242917.2851457</v>
      </c>
      <c r="P43" s="13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0">
        <f t="shared" si="6"/>
        <v>46543</v>
      </c>
      <c r="I44" s="3">
        <f t="shared" si="1"/>
        <v>37</v>
      </c>
      <c r="J44" s="11">
        <f t="shared" si="2"/>
        <v>258242917.2851457</v>
      </c>
      <c r="K44" s="11">
        <f t="shared" si="3"/>
        <v>2972932.5606379467</v>
      </c>
      <c r="L44" s="11">
        <f t="shared" si="0"/>
        <v>2582429.1728514573</v>
      </c>
      <c r="M44" s="11">
        <f t="shared" si="4"/>
        <v>390503.38778648945</v>
      </c>
      <c r="N44" s="8"/>
      <c r="O44" s="11">
        <f t="shared" si="5"/>
        <v>257852413.89735922</v>
      </c>
      <c r="P44" s="13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0">
        <f t="shared" si="6"/>
        <v>46573</v>
      </c>
      <c r="I45" s="3">
        <f t="shared" si="1"/>
        <v>38</v>
      </c>
      <c r="J45" s="11">
        <f t="shared" si="2"/>
        <v>257852413.89735922</v>
      </c>
      <c r="K45" s="11">
        <f t="shared" si="3"/>
        <v>2972932.5606379467</v>
      </c>
      <c r="L45" s="11">
        <f t="shared" si="0"/>
        <v>2578524.1389735923</v>
      </c>
      <c r="M45" s="11">
        <f t="shared" si="4"/>
        <v>394408.42166435439</v>
      </c>
      <c r="N45" s="8"/>
      <c r="O45" s="11">
        <f t="shared" si="5"/>
        <v>257458005.47569486</v>
      </c>
      <c r="P45" s="13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0">
        <f t="shared" si="6"/>
        <v>46604</v>
      </c>
      <c r="I46" s="3">
        <f t="shared" si="1"/>
        <v>39</v>
      </c>
      <c r="J46" s="11">
        <f t="shared" si="2"/>
        <v>257458005.47569486</v>
      </c>
      <c r="K46" s="11">
        <f t="shared" si="3"/>
        <v>2972932.5606379467</v>
      </c>
      <c r="L46" s="11">
        <f t="shared" si="0"/>
        <v>2574580.0547569487</v>
      </c>
      <c r="M46" s="11">
        <f t="shared" si="4"/>
        <v>398352.50588099798</v>
      </c>
      <c r="N46" s="8"/>
      <c r="O46" s="11">
        <f t="shared" si="5"/>
        <v>257059652.96981385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0">
        <f t="shared" si="6"/>
        <v>46635</v>
      </c>
      <c r="I47" s="3">
        <f t="shared" si="1"/>
        <v>40</v>
      </c>
      <c r="J47" s="11">
        <f t="shared" si="2"/>
        <v>257059652.96981385</v>
      </c>
      <c r="K47" s="11">
        <f t="shared" si="3"/>
        <v>2972932.5606379467</v>
      </c>
      <c r="L47" s="11">
        <f t="shared" si="0"/>
        <v>2570596.5296981386</v>
      </c>
      <c r="M47" s="11">
        <f t="shared" si="4"/>
        <v>402336.03093980812</v>
      </c>
      <c r="N47" s="8"/>
      <c r="O47" s="11">
        <f t="shared" si="5"/>
        <v>256657316.93887404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0">
        <f t="shared" si="6"/>
        <v>46665</v>
      </c>
      <c r="I48" s="3">
        <f t="shared" si="1"/>
        <v>41</v>
      </c>
      <c r="J48" s="11">
        <f t="shared" si="2"/>
        <v>256657316.93887404</v>
      </c>
      <c r="K48" s="11">
        <f t="shared" si="3"/>
        <v>2972932.5606379467</v>
      </c>
      <c r="L48" s="11">
        <f t="shared" si="0"/>
        <v>2566573.1693887403</v>
      </c>
      <c r="M48" s="11">
        <f t="shared" si="4"/>
        <v>406359.39124920638</v>
      </c>
      <c r="N48" s="8"/>
      <c r="O48" s="11">
        <f t="shared" si="5"/>
        <v>256250957.54762483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0">
        <f t="shared" si="6"/>
        <v>46696</v>
      </c>
      <c r="I49" s="3">
        <f t="shared" si="1"/>
        <v>42</v>
      </c>
      <c r="J49" s="11">
        <f t="shared" si="2"/>
        <v>256250957.54762483</v>
      </c>
      <c r="K49" s="11">
        <f t="shared" si="3"/>
        <v>2972932.5606379467</v>
      </c>
      <c r="L49" s="11">
        <f t="shared" si="0"/>
        <v>2562509.5754762483</v>
      </c>
      <c r="M49" s="11">
        <f t="shared" si="4"/>
        <v>410422.98516169842</v>
      </c>
      <c r="N49" s="8"/>
      <c r="O49" s="11">
        <f t="shared" si="5"/>
        <v>255840534.56246313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0">
        <f t="shared" si="6"/>
        <v>46726</v>
      </c>
      <c r="I50" s="3">
        <f t="shared" si="1"/>
        <v>43</v>
      </c>
      <c r="J50" s="11">
        <f t="shared" si="2"/>
        <v>255840534.56246313</v>
      </c>
      <c r="K50" s="11">
        <f t="shared" si="3"/>
        <v>2972932.5606379467</v>
      </c>
      <c r="L50" s="11">
        <f t="shared" si="0"/>
        <v>2558405.3456246313</v>
      </c>
      <c r="M50" s="11">
        <f t="shared" si="4"/>
        <v>414527.21501331544</v>
      </c>
      <c r="N50" s="8"/>
      <c r="O50" s="11">
        <f t="shared" si="5"/>
        <v>255426007.34744981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0">
        <f t="shared" si="6"/>
        <v>46757</v>
      </c>
      <c r="I51" s="3">
        <f t="shared" si="1"/>
        <v>44</v>
      </c>
      <c r="J51" s="11">
        <f t="shared" si="2"/>
        <v>255426007.34744981</v>
      </c>
      <c r="K51" s="11">
        <f t="shared" si="3"/>
        <v>2972932.5606379467</v>
      </c>
      <c r="L51" s="11">
        <f t="shared" si="0"/>
        <v>2554260.073474498</v>
      </c>
      <c r="M51" s="11">
        <f t="shared" si="4"/>
        <v>418672.48716344871</v>
      </c>
      <c r="N51" s="8"/>
      <c r="O51" s="11">
        <f t="shared" si="5"/>
        <v>255007334.86028636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0">
        <f t="shared" si="6"/>
        <v>46788</v>
      </c>
      <c r="I52" s="3">
        <f t="shared" si="1"/>
        <v>45</v>
      </c>
      <c r="J52" s="11">
        <f t="shared" si="2"/>
        <v>255007334.86028636</v>
      </c>
      <c r="K52" s="11">
        <f t="shared" si="3"/>
        <v>2972932.5606379467</v>
      </c>
      <c r="L52" s="11">
        <f t="shared" si="0"/>
        <v>2550073.3486028635</v>
      </c>
      <c r="M52" s="11">
        <f t="shared" si="4"/>
        <v>422859.21203508321</v>
      </c>
      <c r="N52" s="8"/>
      <c r="O52" s="11">
        <f t="shared" si="5"/>
        <v>254584475.64825127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0">
        <f t="shared" si="6"/>
        <v>46817</v>
      </c>
      <c r="I53" s="3">
        <f t="shared" si="1"/>
        <v>46</v>
      </c>
      <c r="J53" s="11">
        <f t="shared" si="2"/>
        <v>254584475.64825127</v>
      </c>
      <c r="K53" s="11">
        <f t="shared" si="3"/>
        <v>2972932.5606379467</v>
      </c>
      <c r="L53" s="11">
        <f t="shared" si="0"/>
        <v>2545844.7564825127</v>
      </c>
      <c r="M53" s="11">
        <f t="shared" si="4"/>
        <v>427087.80415543402</v>
      </c>
      <c r="N53" s="8"/>
      <c r="O53" s="11">
        <f t="shared" si="5"/>
        <v>254157387.84409583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0">
        <f t="shared" si="6"/>
        <v>46848</v>
      </c>
      <c r="I54" s="3">
        <f t="shared" si="1"/>
        <v>47</v>
      </c>
      <c r="J54" s="11">
        <f t="shared" si="2"/>
        <v>254157387.84409583</v>
      </c>
      <c r="K54" s="11">
        <f t="shared" si="3"/>
        <v>2972932.5606379467</v>
      </c>
      <c r="L54" s="11">
        <f t="shared" si="0"/>
        <v>2541573.8784409584</v>
      </c>
      <c r="M54" s="11">
        <f t="shared" si="4"/>
        <v>431358.68219698826</v>
      </c>
      <c r="N54" s="8"/>
      <c r="O54" s="11">
        <f t="shared" si="5"/>
        <v>253726029.16189885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0">
        <f t="shared" si="6"/>
        <v>46878</v>
      </c>
      <c r="I55" s="3">
        <f t="shared" si="1"/>
        <v>48</v>
      </c>
      <c r="J55" s="11">
        <f t="shared" si="2"/>
        <v>253726029.16189885</v>
      </c>
      <c r="K55" s="11">
        <f t="shared" si="3"/>
        <v>2972932.5606379467</v>
      </c>
      <c r="L55" s="11">
        <f t="shared" si="0"/>
        <v>2537260.2916189884</v>
      </c>
      <c r="M55" s="11">
        <f t="shared" si="4"/>
        <v>435672.26901895832</v>
      </c>
      <c r="N55" s="8"/>
      <c r="O55" s="11">
        <f t="shared" si="5"/>
        <v>253290356.8928799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0">
        <f t="shared" si="6"/>
        <v>46909</v>
      </c>
      <c r="I56" s="3">
        <f t="shared" si="1"/>
        <v>49</v>
      </c>
      <c r="J56" s="11">
        <f t="shared" si="2"/>
        <v>253290356.8928799</v>
      </c>
      <c r="K56" s="11">
        <f t="shared" si="3"/>
        <v>2972932.5606379467</v>
      </c>
      <c r="L56" s="11">
        <f t="shared" si="0"/>
        <v>2532903.5689287991</v>
      </c>
      <c r="M56" s="11">
        <f t="shared" si="4"/>
        <v>440028.99170914758</v>
      </c>
      <c r="N56" s="8"/>
      <c r="O56" s="11">
        <f t="shared" si="5"/>
        <v>252850327.90117076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0">
        <f t="shared" si="6"/>
        <v>46939</v>
      </c>
      <c r="I57" s="3">
        <f t="shared" si="1"/>
        <v>50</v>
      </c>
      <c r="J57" s="11">
        <f t="shared" si="2"/>
        <v>252850327.90117076</v>
      </c>
      <c r="K57" s="11">
        <f t="shared" si="3"/>
        <v>2972932.5606379467</v>
      </c>
      <c r="L57" s="11">
        <f t="shared" si="0"/>
        <v>2528503.2790117078</v>
      </c>
      <c r="M57" s="11">
        <f t="shared" si="4"/>
        <v>444429.28162623895</v>
      </c>
      <c r="N57" s="8"/>
      <c r="O57" s="11">
        <f t="shared" si="5"/>
        <v>252405898.61954454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0">
        <f t="shared" si="6"/>
        <v>46970</v>
      </c>
      <c r="I58" s="3">
        <f t="shared" si="1"/>
        <v>51</v>
      </c>
      <c r="J58" s="11">
        <f t="shared" si="2"/>
        <v>252405898.61954454</v>
      </c>
      <c r="K58" s="11">
        <f t="shared" si="3"/>
        <v>2972932.5606379467</v>
      </c>
      <c r="L58" s="11">
        <f t="shared" si="0"/>
        <v>2524058.9861954455</v>
      </c>
      <c r="M58" s="11">
        <f t="shared" si="4"/>
        <v>448873.57444250118</v>
      </c>
      <c r="N58" s="8"/>
      <c r="O58" s="11">
        <f t="shared" si="5"/>
        <v>251957025.04510203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0">
        <f t="shared" si="6"/>
        <v>47001</v>
      </c>
      <c r="I59" s="3">
        <f t="shared" si="1"/>
        <v>52</v>
      </c>
      <c r="J59" s="11">
        <f t="shared" si="2"/>
        <v>251957025.04510203</v>
      </c>
      <c r="K59" s="11">
        <f t="shared" si="3"/>
        <v>2972932.5606379467</v>
      </c>
      <c r="L59" s="11">
        <f t="shared" si="0"/>
        <v>2519570.2504510204</v>
      </c>
      <c r="M59" s="11">
        <f t="shared" si="4"/>
        <v>453362.31018692628</v>
      </c>
      <c r="N59" s="8"/>
      <c r="O59" s="11">
        <f t="shared" si="5"/>
        <v>251503662.73491511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0">
        <f t="shared" si="6"/>
        <v>47031</v>
      </c>
      <c r="I60" s="3">
        <f t="shared" si="1"/>
        <v>53</v>
      </c>
      <c r="J60" s="11">
        <f t="shared" si="2"/>
        <v>251503662.73491511</v>
      </c>
      <c r="K60" s="11">
        <f t="shared" si="3"/>
        <v>2972932.5606379467</v>
      </c>
      <c r="L60" s="11">
        <f t="shared" si="0"/>
        <v>2515036.6273491513</v>
      </c>
      <c r="M60" s="11">
        <f t="shared" si="4"/>
        <v>457895.93328879541</v>
      </c>
      <c r="N60" s="8"/>
      <c r="O60" s="11">
        <f t="shared" si="5"/>
        <v>251045766.80162632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0">
        <f t="shared" si="6"/>
        <v>47062</v>
      </c>
      <c r="I61" s="3">
        <f t="shared" si="1"/>
        <v>54</v>
      </c>
      <c r="J61" s="11">
        <f t="shared" si="2"/>
        <v>251045766.80162632</v>
      </c>
      <c r="K61" s="11">
        <f t="shared" si="3"/>
        <v>2972932.5606379467</v>
      </c>
      <c r="L61" s="11">
        <f t="shared" si="0"/>
        <v>2510457.6680162633</v>
      </c>
      <c r="M61" s="11">
        <f t="shared" si="4"/>
        <v>462474.89262168342</v>
      </c>
      <c r="N61" s="8"/>
      <c r="O61" s="11">
        <f t="shared" si="5"/>
        <v>250583291.90900463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0">
        <f t="shared" si="6"/>
        <v>47092</v>
      </c>
      <c r="I62" s="3">
        <f t="shared" si="1"/>
        <v>55</v>
      </c>
      <c r="J62" s="11">
        <f t="shared" si="2"/>
        <v>250583291.90900463</v>
      </c>
      <c r="K62" s="11">
        <f t="shared" si="3"/>
        <v>2972932.5606379467</v>
      </c>
      <c r="L62" s="11">
        <f t="shared" si="0"/>
        <v>2505832.9190900465</v>
      </c>
      <c r="M62" s="11">
        <f t="shared" si="4"/>
        <v>467099.64154790016</v>
      </c>
      <c r="N62" s="8"/>
      <c r="O62" s="11">
        <f t="shared" si="5"/>
        <v>250116192.26745674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0">
        <f t="shared" si="6"/>
        <v>47123</v>
      </c>
      <c r="I63" s="3">
        <f t="shared" si="1"/>
        <v>56</v>
      </c>
      <c r="J63" s="11">
        <f t="shared" si="2"/>
        <v>250116192.26745674</v>
      </c>
      <c r="K63" s="11">
        <f t="shared" si="3"/>
        <v>2972932.5606379467</v>
      </c>
      <c r="L63" s="11">
        <f t="shared" si="0"/>
        <v>2501161.9226745674</v>
      </c>
      <c r="M63" s="11">
        <f t="shared" si="4"/>
        <v>471770.63796337927</v>
      </c>
      <c r="N63" s="8"/>
      <c r="O63" s="11">
        <f t="shared" si="5"/>
        <v>249644421.62949336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0">
        <f t="shared" si="6"/>
        <v>47154</v>
      </c>
      <c r="I64" s="3">
        <f t="shared" si="1"/>
        <v>57</v>
      </c>
      <c r="J64" s="11">
        <f t="shared" si="2"/>
        <v>249644421.62949336</v>
      </c>
      <c r="K64" s="11">
        <f t="shared" si="3"/>
        <v>2972932.5606379467</v>
      </c>
      <c r="L64" s="11">
        <f t="shared" si="0"/>
        <v>2496444.2162949336</v>
      </c>
      <c r="M64" s="11">
        <f t="shared" si="4"/>
        <v>476488.34434301313</v>
      </c>
      <c r="N64" s="8"/>
      <c r="O64" s="11">
        <f t="shared" si="5"/>
        <v>249167933.28515035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0">
        <f t="shared" si="6"/>
        <v>47182</v>
      </c>
      <c r="I65" s="3">
        <f t="shared" si="1"/>
        <v>58</v>
      </c>
      <c r="J65" s="11">
        <f t="shared" si="2"/>
        <v>249167933.28515035</v>
      </c>
      <c r="K65" s="11">
        <f t="shared" si="3"/>
        <v>2972932.5606379467</v>
      </c>
      <c r="L65" s="11">
        <f t="shared" si="0"/>
        <v>2491679.3328515035</v>
      </c>
      <c r="M65" s="11">
        <f t="shared" si="4"/>
        <v>481253.2277864432</v>
      </c>
      <c r="N65" s="8"/>
      <c r="O65" s="11">
        <f t="shared" si="5"/>
        <v>248686680.0573639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0">
        <f t="shared" si="6"/>
        <v>47213</v>
      </c>
      <c r="I66" s="3">
        <f t="shared" si="1"/>
        <v>59</v>
      </c>
      <c r="J66" s="11">
        <f t="shared" si="2"/>
        <v>248686680.0573639</v>
      </c>
      <c r="K66" s="11">
        <f t="shared" si="3"/>
        <v>2972932.5606379467</v>
      </c>
      <c r="L66" s="11">
        <f t="shared" si="0"/>
        <v>2486866.8005736391</v>
      </c>
      <c r="M66" s="11">
        <f t="shared" si="4"/>
        <v>486065.7600643076</v>
      </c>
      <c r="N66" s="8"/>
      <c r="O66" s="11">
        <f t="shared" si="5"/>
        <v>248200614.29729959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0">
        <f t="shared" si="6"/>
        <v>47243</v>
      </c>
      <c r="I67" s="3">
        <f t="shared" si="1"/>
        <v>60</v>
      </c>
      <c r="J67" s="11">
        <f t="shared" si="2"/>
        <v>248200614.29729959</v>
      </c>
      <c r="K67" s="11">
        <f t="shared" si="3"/>
        <v>2972932.5606379467</v>
      </c>
      <c r="L67" s="11">
        <f t="shared" si="0"/>
        <v>2482006.142972996</v>
      </c>
      <c r="M67" s="11">
        <f t="shared" si="4"/>
        <v>490926.41766495071</v>
      </c>
      <c r="N67" s="8"/>
      <c r="O67" s="11">
        <f t="shared" si="5"/>
        <v>247709687.87963465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0">
        <f t="shared" si="6"/>
        <v>47274</v>
      </c>
      <c r="I68" s="3">
        <f t="shared" si="1"/>
        <v>61</v>
      </c>
      <c r="J68" s="11">
        <f t="shared" si="2"/>
        <v>247709687.87963465</v>
      </c>
      <c r="K68" s="11">
        <f t="shared" si="3"/>
        <v>2972932.5606379467</v>
      </c>
      <c r="L68" s="11">
        <f t="shared" si="0"/>
        <v>2477096.8787963465</v>
      </c>
      <c r="M68" s="11">
        <f t="shared" si="4"/>
        <v>495835.68184160022</v>
      </c>
      <c r="N68" s="8"/>
      <c r="O68" s="11">
        <f t="shared" si="5"/>
        <v>247213852.19779304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0">
        <f t="shared" si="6"/>
        <v>47304</v>
      </c>
      <c r="I69" s="3">
        <f t="shared" si="1"/>
        <v>62</v>
      </c>
      <c r="J69" s="11">
        <f t="shared" si="2"/>
        <v>247213852.19779304</v>
      </c>
      <c r="K69" s="11">
        <f t="shared" si="3"/>
        <v>2972932.5606379467</v>
      </c>
      <c r="L69" s="11">
        <f t="shared" si="0"/>
        <v>2472138.5219779303</v>
      </c>
      <c r="M69" s="11">
        <f t="shared" si="4"/>
        <v>500794.03866001638</v>
      </c>
      <c r="N69" s="8"/>
      <c r="O69" s="11">
        <f t="shared" si="5"/>
        <v>246713058.15913302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0">
        <f t="shared" si="6"/>
        <v>47335</v>
      </c>
      <c r="I70" s="3">
        <f t="shared" si="1"/>
        <v>63</v>
      </c>
      <c r="J70" s="11">
        <f t="shared" si="2"/>
        <v>246713058.15913302</v>
      </c>
      <c r="K70" s="11">
        <f t="shared" si="3"/>
        <v>2972932.5606379467</v>
      </c>
      <c r="L70" s="11">
        <f t="shared" si="0"/>
        <v>2467130.58159133</v>
      </c>
      <c r="M70" s="11">
        <f t="shared" si="4"/>
        <v>505801.9790466167</v>
      </c>
      <c r="N70" s="8"/>
      <c r="O70" s="11">
        <f t="shared" si="5"/>
        <v>246207256.1800864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0">
        <f t="shared" si="6"/>
        <v>47366</v>
      </c>
      <c r="I71" s="3">
        <f t="shared" si="1"/>
        <v>64</v>
      </c>
      <c r="J71" s="11">
        <f t="shared" si="2"/>
        <v>246207256.1800864</v>
      </c>
      <c r="K71" s="11">
        <f t="shared" si="3"/>
        <v>2972932.5606379467</v>
      </c>
      <c r="L71" s="11">
        <f t="shared" si="0"/>
        <v>2462072.5618008641</v>
      </c>
      <c r="M71" s="11">
        <f t="shared" si="4"/>
        <v>510859.99883708265</v>
      </c>
      <c r="N71" s="8"/>
      <c r="O71" s="11">
        <f t="shared" si="5"/>
        <v>245696396.18124932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0">
        <f t="shared" si="6"/>
        <v>47396</v>
      </c>
      <c r="I72" s="3">
        <f t="shared" si="1"/>
        <v>65</v>
      </c>
      <c r="J72" s="11">
        <f t="shared" si="2"/>
        <v>245696396.18124932</v>
      </c>
      <c r="K72" s="11">
        <f t="shared" si="3"/>
        <v>2972932.5606379467</v>
      </c>
      <c r="L72" s="11">
        <f t="shared" si="0"/>
        <v>2456963.9618124934</v>
      </c>
      <c r="M72" s="11">
        <f t="shared" si="4"/>
        <v>515968.59882545331</v>
      </c>
      <c r="N72" s="8"/>
      <c r="O72" s="11">
        <f t="shared" si="5"/>
        <v>245180427.58242387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0">
        <f t="shared" si="6"/>
        <v>47427</v>
      </c>
      <c r="I73" s="3">
        <f t="shared" si="1"/>
        <v>66</v>
      </c>
      <c r="J73" s="11">
        <f t="shared" si="2"/>
        <v>245180427.58242387</v>
      </c>
      <c r="K73" s="11">
        <f t="shared" si="3"/>
        <v>2972932.5606379467</v>
      </c>
      <c r="L73" s="11">
        <f t="shared" si="0"/>
        <v>2451804.2758242385</v>
      </c>
      <c r="M73" s="11">
        <f t="shared" si="4"/>
        <v>521128.28481370816</v>
      </c>
      <c r="N73" s="8"/>
      <c r="O73" s="11">
        <f t="shared" si="5"/>
        <v>244659299.29761016</v>
      </c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0">
        <f t="shared" si="6"/>
        <v>47457</v>
      </c>
      <c r="I74" s="3">
        <f t="shared" si="1"/>
        <v>67</v>
      </c>
      <c r="J74" s="11">
        <f t="shared" si="2"/>
        <v>244659299.29761016</v>
      </c>
      <c r="K74" s="11">
        <f t="shared" si="3"/>
        <v>2972932.5606379467</v>
      </c>
      <c r="L74" s="11">
        <f t="shared" si="0"/>
        <v>2446592.9929761016</v>
      </c>
      <c r="M74" s="11">
        <f t="shared" si="4"/>
        <v>526339.56766184513</v>
      </c>
      <c r="N74" s="8"/>
      <c r="O74" s="11">
        <f t="shared" si="5"/>
        <v>244132959.72994831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0">
        <f t="shared" si="6"/>
        <v>47488</v>
      </c>
      <c r="I75" s="3">
        <f t="shared" si="1"/>
        <v>68</v>
      </c>
      <c r="J75" s="11">
        <f t="shared" si="2"/>
        <v>244132959.72994831</v>
      </c>
      <c r="K75" s="11">
        <f t="shared" si="3"/>
        <v>2972932.5606379467</v>
      </c>
      <c r="L75" s="11">
        <f t="shared" si="0"/>
        <v>2441329.5972994831</v>
      </c>
      <c r="M75" s="11">
        <f t="shared" si="4"/>
        <v>531602.96333846357</v>
      </c>
      <c r="N75" s="8"/>
      <c r="O75" s="11">
        <f t="shared" si="5"/>
        <v>243601356.76660985</v>
      </c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3"/>
      <c r="E76" s="13"/>
      <c r="F76" s="13"/>
      <c r="G76" s="13"/>
      <c r="H76" s="10">
        <f t="shared" si="6"/>
        <v>47519</v>
      </c>
      <c r="I76" s="3">
        <f t="shared" si="1"/>
        <v>69</v>
      </c>
      <c r="J76" s="11">
        <f t="shared" si="2"/>
        <v>243601356.76660985</v>
      </c>
      <c r="K76" s="11">
        <f t="shared" si="3"/>
        <v>2972932.5606379467</v>
      </c>
      <c r="L76" s="11">
        <f t="shared" si="0"/>
        <v>2436013.5676660985</v>
      </c>
      <c r="M76" s="11">
        <f t="shared" si="4"/>
        <v>536918.99297184823</v>
      </c>
      <c r="N76" s="8"/>
      <c r="O76" s="11">
        <f t="shared" si="5"/>
        <v>243064437.77363801</v>
      </c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9"/>
      <c r="F77" s="1"/>
      <c r="G77" s="1"/>
      <c r="H77" s="10">
        <f t="shared" si="6"/>
        <v>47547</v>
      </c>
      <c r="I77" s="3">
        <f t="shared" si="1"/>
        <v>70</v>
      </c>
      <c r="J77" s="11">
        <f t="shared" si="2"/>
        <v>243064437.77363801</v>
      </c>
      <c r="K77" s="11">
        <f t="shared" si="3"/>
        <v>2972932.5606379467</v>
      </c>
      <c r="L77" s="11">
        <f t="shared" si="0"/>
        <v>2430644.3777363803</v>
      </c>
      <c r="M77" s="11">
        <f t="shared" si="4"/>
        <v>542288.18290156638</v>
      </c>
      <c r="N77" s="8"/>
      <c r="O77" s="11">
        <f t="shared" si="5"/>
        <v>242522149.59073645</v>
      </c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0">
        <f t="shared" si="6"/>
        <v>47578</v>
      </c>
      <c r="I78" s="3">
        <f t="shared" si="1"/>
        <v>71</v>
      </c>
      <c r="J78" s="11">
        <f t="shared" si="2"/>
        <v>242522149.59073645</v>
      </c>
      <c r="K78" s="11">
        <f t="shared" si="3"/>
        <v>2972932.5606379467</v>
      </c>
      <c r="L78" s="11">
        <f t="shared" si="0"/>
        <v>2425221.4959073644</v>
      </c>
      <c r="M78" s="11">
        <f t="shared" si="4"/>
        <v>547711.06473058229</v>
      </c>
      <c r="N78" s="8"/>
      <c r="O78" s="11">
        <f t="shared" si="5"/>
        <v>241974438.52600586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0">
        <f t="shared" si="6"/>
        <v>47608</v>
      </c>
      <c r="I79" s="3">
        <f t="shared" si="1"/>
        <v>72</v>
      </c>
      <c r="J79" s="11">
        <f t="shared" si="2"/>
        <v>241974438.52600586</v>
      </c>
      <c r="K79" s="11">
        <f t="shared" si="3"/>
        <v>2972932.5606379467</v>
      </c>
      <c r="L79" s="11">
        <f t="shared" si="0"/>
        <v>2419744.3852600586</v>
      </c>
      <c r="M79" s="11">
        <f t="shared" si="4"/>
        <v>553188.17537788814</v>
      </c>
      <c r="N79" s="8"/>
      <c r="O79" s="11">
        <f t="shared" si="5"/>
        <v>241421250.35062799</v>
      </c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0">
        <f t="shared" si="6"/>
        <v>47639</v>
      </c>
      <c r="I80" s="3">
        <f t="shared" si="1"/>
        <v>73</v>
      </c>
      <c r="J80" s="11">
        <f t="shared" si="2"/>
        <v>241421250.35062799</v>
      </c>
      <c r="K80" s="11">
        <f t="shared" si="3"/>
        <v>2972932.5606379467</v>
      </c>
      <c r="L80" s="11">
        <f t="shared" si="0"/>
        <v>2414212.50350628</v>
      </c>
      <c r="M80" s="11">
        <f t="shared" si="4"/>
        <v>558720.05713166669</v>
      </c>
      <c r="N80" s="8"/>
      <c r="O80" s="11">
        <f t="shared" si="5"/>
        <v>240862530.29349631</v>
      </c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0">
        <f t="shared" si="6"/>
        <v>47669</v>
      </c>
      <c r="I81" s="3">
        <f t="shared" si="1"/>
        <v>74</v>
      </c>
      <c r="J81" s="11">
        <f t="shared" si="2"/>
        <v>240862530.29349631</v>
      </c>
      <c r="K81" s="11">
        <f t="shared" si="3"/>
        <v>2972932.5606379467</v>
      </c>
      <c r="L81" s="11">
        <f t="shared" si="0"/>
        <v>2408625.3029349633</v>
      </c>
      <c r="M81" s="11">
        <f t="shared" si="4"/>
        <v>564307.25770298345</v>
      </c>
      <c r="N81" s="8"/>
      <c r="O81" s="11">
        <f t="shared" si="5"/>
        <v>240298223.03579333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0">
        <f t="shared" si="6"/>
        <v>47700</v>
      </c>
      <c r="I82" s="3">
        <f t="shared" si="1"/>
        <v>75</v>
      </c>
      <c r="J82" s="11">
        <f t="shared" si="2"/>
        <v>240298223.03579333</v>
      </c>
      <c r="K82" s="11">
        <f t="shared" si="3"/>
        <v>2972932.5606379467</v>
      </c>
      <c r="L82" s="11">
        <f t="shared" si="0"/>
        <v>2402982.2303579333</v>
      </c>
      <c r="M82" s="11">
        <f t="shared" si="4"/>
        <v>569950.33028001338</v>
      </c>
      <c r="N82" s="8"/>
      <c r="O82" s="11">
        <f t="shared" si="5"/>
        <v>239728272.70551333</v>
      </c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0">
        <f t="shared" si="6"/>
        <v>47731</v>
      </c>
      <c r="I83" s="3">
        <f t="shared" si="1"/>
        <v>76</v>
      </c>
      <c r="J83" s="11">
        <f t="shared" si="2"/>
        <v>239728272.70551333</v>
      </c>
      <c r="K83" s="11">
        <f t="shared" si="3"/>
        <v>2972932.5606379467</v>
      </c>
      <c r="L83" s="11">
        <f t="shared" si="0"/>
        <v>2397282.7270551333</v>
      </c>
      <c r="M83" s="11">
        <f t="shared" si="4"/>
        <v>575649.83358281339</v>
      </c>
      <c r="N83" s="8"/>
      <c r="O83" s="11">
        <f t="shared" si="5"/>
        <v>239152622.87193051</v>
      </c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0">
        <f t="shared" si="6"/>
        <v>47761</v>
      </c>
      <c r="I84" s="3">
        <f t="shared" si="1"/>
        <v>77</v>
      </c>
      <c r="J84" s="11">
        <f t="shared" si="2"/>
        <v>239152622.87193051</v>
      </c>
      <c r="K84" s="11">
        <f t="shared" si="3"/>
        <v>2972932.5606379467</v>
      </c>
      <c r="L84" s="11">
        <f t="shared" si="0"/>
        <v>2391526.2287193052</v>
      </c>
      <c r="M84" s="11">
        <f t="shared" si="4"/>
        <v>581406.33191864146</v>
      </c>
      <c r="N84" s="8"/>
      <c r="O84" s="11">
        <f t="shared" si="5"/>
        <v>238571216.54001188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0">
        <f t="shared" si="6"/>
        <v>47792</v>
      </c>
      <c r="I85" s="3">
        <f t="shared" si="1"/>
        <v>78</v>
      </c>
      <c r="J85" s="11">
        <f t="shared" si="2"/>
        <v>238571216.54001188</v>
      </c>
      <c r="K85" s="11">
        <f t="shared" si="3"/>
        <v>2972932.5606379467</v>
      </c>
      <c r="L85" s="11">
        <f t="shared" si="0"/>
        <v>2385712.165400119</v>
      </c>
      <c r="M85" s="11">
        <f t="shared" si="4"/>
        <v>587220.39523782767</v>
      </c>
      <c r="N85" s="8"/>
      <c r="O85" s="11">
        <f t="shared" si="5"/>
        <v>237983996.14477405</v>
      </c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0">
        <f t="shared" si="6"/>
        <v>47822</v>
      </c>
      <c r="I86" s="3">
        <f t="shared" si="1"/>
        <v>79</v>
      </c>
      <c r="J86" s="11">
        <f t="shared" si="2"/>
        <v>237983996.14477405</v>
      </c>
      <c r="K86" s="11">
        <f t="shared" si="3"/>
        <v>2972932.5606379467</v>
      </c>
      <c r="L86" s="11">
        <f t="shared" si="0"/>
        <v>2379839.9614477404</v>
      </c>
      <c r="M86" s="11">
        <f t="shared" si="4"/>
        <v>593092.59919020627</v>
      </c>
      <c r="N86" s="8"/>
      <c r="O86" s="11">
        <f t="shared" si="5"/>
        <v>237390903.54558384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0">
        <f t="shared" si="6"/>
        <v>47853</v>
      </c>
      <c r="I87" s="3">
        <f t="shared" si="1"/>
        <v>80</v>
      </c>
      <c r="J87" s="11">
        <f t="shared" si="2"/>
        <v>237390903.54558384</v>
      </c>
      <c r="K87" s="11">
        <f t="shared" si="3"/>
        <v>2972932.5606379467</v>
      </c>
      <c r="L87" s="11">
        <f t="shared" si="0"/>
        <v>2373909.0354558383</v>
      </c>
      <c r="M87" s="11">
        <f t="shared" si="4"/>
        <v>599023.52518210839</v>
      </c>
      <c r="N87" s="8"/>
      <c r="O87" s="11">
        <f t="shared" si="5"/>
        <v>236791880.02040175</v>
      </c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0">
        <f t="shared" si="6"/>
        <v>47884</v>
      </c>
      <c r="I88" s="3">
        <f t="shared" si="1"/>
        <v>81</v>
      </c>
      <c r="J88" s="11">
        <f t="shared" si="2"/>
        <v>236791880.02040175</v>
      </c>
      <c r="K88" s="11">
        <f t="shared" si="3"/>
        <v>2972932.5606379467</v>
      </c>
      <c r="L88" s="11">
        <f t="shared" si="0"/>
        <v>2367918.8002040177</v>
      </c>
      <c r="M88" s="11">
        <f t="shared" si="4"/>
        <v>605013.76043392904</v>
      </c>
      <c r="N88" s="8"/>
      <c r="O88" s="11">
        <f t="shared" si="5"/>
        <v>236186866.2599678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0">
        <f t="shared" si="6"/>
        <v>47912</v>
      </c>
      <c r="I89" s="3">
        <f t="shared" si="1"/>
        <v>82</v>
      </c>
      <c r="J89" s="11">
        <f t="shared" si="2"/>
        <v>236186866.2599678</v>
      </c>
      <c r="K89" s="11">
        <f t="shared" si="3"/>
        <v>2972932.5606379467</v>
      </c>
      <c r="L89" s="11">
        <f t="shared" si="0"/>
        <v>2361868.6625996782</v>
      </c>
      <c r="M89" s="11">
        <f t="shared" si="4"/>
        <v>611063.89803826855</v>
      </c>
      <c r="N89" s="8"/>
      <c r="O89" s="11">
        <f t="shared" si="5"/>
        <v>235575802.36192954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0">
        <f t="shared" si="6"/>
        <v>47943</v>
      </c>
      <c r="I90" s="3">
        <f t="shared" si="1"/>
        <v>83</v>
      </c>
      <c r="J90" s="11">
        <f t="shared" si="2"/>
        <v>235575802.36192954</v>
      </c>
      <c r="K90" s="11">
        <f t="shared" si="3"/>
        <v>2972932.5606379467</v>
      </c>
      <c r="L90" s="11">
        <f t="shared" si="0"/>
        <v>2355758.0236192956</v>
      </c>
      <c r="M90" s="11">
        <f t="shared" si="4"/>
        <v>617174.53701865114</v>
      </c>
      <c r="N90" s="8"/>
      <c r="O90" s="11">
        <f t="shared" si="5"/>
        <v>234958627.82491088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0">
        <f t="shared" si="6"/>
        <v>47973</v>
      </c>
      <c r="I91" s="3">
        <f t="shared" si="1"/>
        <v>84</v>
      </c>
      <c r="J91" s="11">
        <f t="shared" si="2"/>
        <v>234958627.82491088</v>
      </c>
      <c r="K91" s="11">
        <f t="shared" si="3"/>
        <v>2972932.5606379467</v>
      </c>
      <c r="L91" s="11">
        <f t="shared" si="0"/>
        <v>2349586.2782491087</v>
      </c>
      <c r="M91" s="11">
        <f t="shared" si="4"/>
        <v>623346.28238883801</v>
      </c>
      <c r="N91" s="8"/>
      <c r="O91" s="11">
        <f t="shared" si="5"/>
        <v>234335281.54252204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0">
        <f t="shared" si="6"/>
        <v>48004</v>
      </c>
      <c r="I92" s="3">
        <f t="shared" si="1"/>
        <v>85</v>
      </c>
      <c r="J92" s="11">
        <f t="shared" si="2"/>
        <v>234335281.54252204</v>
      </c>
      <c r="K92" s="11">
        <f t="shared" si="3"/>
        <v>2972932.5606379467</v>
      </c>
      <c r="L92" s="11">
        <f t="shared" si="0"/>
        <v>2343352.8154252204</v>
      </c>
      <c r="M92" s="11">
        <f t="shared" si="4"/>
        <v>629579.74521272629</v>
      </c>
      <c r="N92" s="8"/>
      <c r="O92" s="11">
        <f t="shared" si="5"/>
        <v>233705701.79730931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0">
        <f t="shared" si="6"/>
        <v>48034</v>
      </c>
      <c r="I93" s="3">
        <f t="shared" si="1"/>
        <v>86</v>
      </c>
      <c r="J93" s="11">
        <f t="shared" si="2"/>
        <v>233705701.79730931</v>
      </c>
      <c r="K93" s="11">
        <f t="shared" si="3"/>
        <v>2972932.5606379467</v>
      </c>
      <c r="L93" s="11">
        <f t="shared" si="0"/>
        <v>2337057.0179730933</v>
      </c>
      <c r="M93" s="11">
        <f t="shared" si="4"/>
        <v>635875.54266485339</v>
      </c>
      <c r="N93" s="8"/>
      <c r="O93" s="11">
        <f t="shared" si="5"/>
        <v>233069826.25464445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0">
        <f t="shared" si="6"/>
        <v>48065</v>
      </c>
      <c r="I94" s="3">
        <f t="shared" si="1"/>
        <v>87</v>
      </c>
      <c r="J94" s="11">
        <f t="shared" si="2"/>
        <v>233069826.25464445</v>
      </c>
      <c r="K94" s="11">
        <f t="shared" si="3"/>
        <v>2972932.5606379467</v>
      </c>
      <c r="L94" s="11">
        <f t="shared" si="0"/>
        <v>2330698.2625464448</v>
      </c>
      <c r="M94" s="11">
        <f t="shared" si="4"/>
        <v>642234.29809150193</v>
      </c>
      <c r="N94" s="8"/>
      <c r="O94" s="11">
        <f t="shared" si="5"/>
        <v>232427591.95655295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0">
        <f t="shared" si="6"/>
        <v>48096</v>
      </c>
      <c r="I95" s="3">
        <f t="shared" si="1"/>
        <v>88</v>
      </c>
      <c r="J95" s="11">
        <f t="shared" si="2"/>
        <v>232427591.95655295</v>
      </c>
      <c r="K95" s="11">
        <f t="shared" si="3"/>
        <v>2972932.5606379467</v>
      </c>
      <c r="L95" s="11">
        <f t="shared" si="0"/>
        <v>2324275.9195655296</v>
      </c>
      <c r="M95" s="11">
        <f t="shared" si="4"/>
        <v>648656.64107241714</v>
      </c>
      <c r="N95" s="8"/>
      <c r="O95" s="11">
        <f t="shared" si="5"/>
        <v>231778935.31548053</v>
      </c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0">
        <f t="shared" si="6"/>
        <v>48126</v>
      </c>
      <c r="I96" s="3">
        <f t="shared" si="1"/>
        <v>89</v>
      </c>
      <c r="J96" s="11">
        <f t="shared" si="2"/>
        <v>231778935.31548053</v>
      </c>
      <c r="K96" s="11">
        <f t="shared" si="3"/>
        <v>2972932.5606379467</v>
      </c>
      <c r="L96" s="11">
        <f t="shared" si="0"/>
        <v>2317789.3531548055</v>
      </c>
      <c r="M96" s="11">
        <f t="shared" si="4"/>
        <v>655143.20748314122</v>
      </c>
      <c r="N96" s="8"/>
      <c r="O96" s="11">
        <f t="shared" si="5"/>
        <v>231123792.10799739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0">
        <f t="shared" si="6"/>
        <v>48157</v>
      </c>
      <c r="I97" s="3">
        <f t="shared" si="1"/>
        <v>90</v>
      </c>
      <c r="J97" s="11">
        <f t="shared" si="2"/>
        <v>231123792.10799739</v>
      </c>
      <c r="K97" s="11">
        <f t="shared" si="3"/>
        <v>2972932.5606379467</v>
      </c>
      <c r="L97" s="11">
        <f t="shared" si="0"/>
        <v>2311237.9210799742</v>
      </c>
      <c r="M97" s="11">
        <f t="shared" si="4"/>
        <v>661694.63955797255</v>
      </c>
      <c r="N97" s="8"/>
      <c r="O97" s="11">
        <f t="shared" si="5"/>
        <v>230462097.4684394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0">
        <f t="shared" si="6"/>
        <v>48187</v>
      </c>
      <c r="I98" s="3">
        <f t="shared" si="1"/>
        <v>91</v>
      </c>
      <c r="J98" s="11">
        <f t="shared" si="2"/>
        <v>230462097.4684394</v>
      </c>
      <c r="K98" s="11">
        <f t="shared" si="3"/>
        <v>2972932.5606379467</v>
      </c>
      <c r="L98" s="11">
        <f t="shared" si="0"/>
        <v>2304620.974684394</v>
      </c>
      <c r="M98" s="11">
        <f t="shared" si="4"/>
        <v>668311.58595355274</v>
      </c>
      <c r="N98" s="8"/>
      <c r="O98" s="11">
        <f t="shared" si="5"/>
        <v>229793785.88248584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0">
        <f t="shared" si="6"/>
        <v>48218</v>
      </c>
      <c r="I99" s="3">
        <f t="shared" si="1"/>
        <v>92</v>
      </c>
      <c r="J99" s="11">
        <f t="shared" si="2"/>
        <v>229793785.88248584</v>
      </c>
      <c r="K99" s="11">
        <f t="shared" si="3"/>
        <v>2972932.5606379467</v>
      </c>
      <c r="L99" s="11">
        <f t="shared" si="0"/>
        <v>2297937.8588248584</v>
      </c>
      <c r="M99" s="11">
        <f t="shared" si="4"/>
        <v>674994.70181308826</v>
      </c>
      <c r="N99" s="8"/>
      <c r="O99" s="11">
        <f t="shared" si="5"/>
        <v>229118791.18067273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0">
        <f t="shared" si="6"/>
        <v>48249</v>
      </c>
      <c r="I100" s="3">
        <f t="shared" si="1"/>
        <v>93</v>
      </c>
      <c r="J100" s="11">
        <f t="shared" si="2"/>
        <v>229118791.18067273</v>
      </c>
      <c r="K100" s="11">
        <f t="shared" si="3"/>
        <v>2972932.5606379467</v>
      </c>
      <c r="L100" s="11">
        <f t="shared" si="0"/>
        <v>2291187.9118067273</v>
      </c>
      <c r="M100" s="11">
        <f t="shared" si="4"/>
        <v>681744.64883121941</v>
      </c>
      <c r="N100" s="8"/>
      <c r="O100" s="11">
        <f t="shared" si="5"/>
        <v>228437046.53184152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0">
        <f t="shared" si="6"/>
        <v>48278</v>
      </c>
      <c r="I101" s="3">
        <f t="shared" si="1"/>
        <v>94</v>
      </c>
      <c r="J101" s="11">
        <f t="shared" si="2"/>
        <v>228437046.53184152</v>
      </c>
      <c r="K101" s="11">
        <f t="shared" si="3"/>
        <v>2972932.5606379467</v>
      </c>
      <c r="L101" s="11">
        <f t="shared" si="0"/>
        <v>2284370.4653184153</v>
      </c>
      <c r="M101" s="11">
        <f t="shared" si="4"/>
        <v>688562.09531953139</v>
      </c>
      <c r="N101" s="8"/>
      <c r="O101" s="11">
        <f t="shared" si="5"/>
        <v>227748484.43652198</v>
      </c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0">
        <f t="shared" si="6"/>
        <v>48309</v>
      </c>
      <c r="I102" s="3">
        <f t="shared" si="1"/>
        <v>95</v>
      </c>
      <c r="J102" s="11">
        <f t="shared" si="2"/>
        <v>227748484.43652198</v>
      </c>
      <c r="K102" s="11">
        <f t="shared" si="3"/>
        <v>2972932.5606379467</v>
      </c>
      <c r="L102" s="11">
        <f t="shared" si="0"/>
        <v>2277484.8443652201</v>
      </c>
      <c r="M102" s="11">
        <f t="shared" si="4"/>
        <v>695447.71627272666</v>
      </c>
      <c r="N102" s="8"/>
      <c r="O102" s="11">
        <f t="shared" si="5"/>
        <v>227053036.72024924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0">
        <f t="shared" si="6"/>
        <v>48339</v>
      </c>
      <c r="I103" s="3">
        <f t="shared" si="1"/>
        <v>96</v>
      </c>
      <c r="J103" s="11">
        <f t="shared" si="2"/>
        <v>227053036.72024924</v>
      </c>
      <c r="K103" s="11">
        <f t="shared" si="3"/>
        <v>2972932.5606379467</v>
      </c>
      <c r="L103" s="11">
        <f t="shared" si="0"/>
        <v>2270530.3672024924</v>
      </c>
      <c r="M103" s="11">
        <f t="shared" si="4"/>
        <v>702402.19343545428</v>
      </c>
      <c r="N103" s="8"/>
      <c r="O103" s="11">
        <f t="shared" si="5"/>
        <v>226350634.52681378</v>
      </c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0">
        <f t="shared" si="6"/>
        <v>48370</v>
      </c>
      <c r="I104" s="3">
        <f t="shared" si="1"/>
        <v>97</v>
      </c>
      <c r="J104" s="11">
        <f t="shared" si="2"/>
        <v>226350634.52681378</v>
      </c>
      <c r="K104" s="11">
        <f t="shared" si="3"/>
        <v>2972932.5606379467</v>
      </c>
      <c r="L104" s="11">
        <f t="shared" si="0"/>
        <v>2263506.3452681378</v>
      </c>
      <c r="M104" s="11">
        <f t="shared" si="4"/>
        <v>709426.21536980895</v>
      </c>
      <c r="N104" s="8"/>
      <c r="O104" s="11">
        <f t="shared" si="5"/>
        <v>225641208.31144395</v>
      </c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0">
        <f t="shared" si="6"/>
        <v>48400</v>
      </c>
      <c r="I105" s="3">
        <f t="shared" si="1"/>
        <v>98</v>
      </c>
      <c r="J105" s="11">
        <f t="shared" si="2"/>
        <v>225641208.31144395</v>
      </c>
      <c r="K105" s="11">
        <f t="shared" si="3"/>
        <v>2972932.5606379467</v>
      </c>
      <c r="L105" s="11">
        <f t="shared" si="0"/>
        <v>2256412.0831144396</v>
      </c>
      <c r="M105" s="11">
        <f t="shared" si="4"/>
        <v>716520.47752350708</v>
      </c>
      <c r="N105" s="8"/>
      <c r="O105" s="11">
        <f t="shared" si="5"/>
        <v>224924687.83392045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0">
        <f t="shared" si="6"/>
        <v>48431</v>
      </c>
      <c r="I106" s="3">
        <f t="shared" si="1"/>
        <v>99</v>
      </c>
      <c r="J106" s="11">
        <f t="shared" si="2"/>
        <v>224924687.83392045</v>
      </c>
      <c r="K106" s="11">
        <f t="shared" si="3"/>
        <v>2972932.5606379467</v>
      </c>
      <c r="L106" s="11">
        <f t="shared" si="0"/>
        <v>2249246.8783392045</v>
      </c>
      <c r="M106" s="11">
        <f t="shared" si="4"/>
        <v>723685.68229874223</v>
      </c>
      <c r="N106" s="8"/>
      <c r="O106" s="11">
        <f t="shared" si="5"/>
        <v>224201002.1516217</v>
      </c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0">
        <f t="shared" si="6"/>
        <v>48462</v>
      </c>
      <c r="I107" s="3">
        <f t="shared" si="1"/>
        <v>100</v>
      </c>
      <c r="J107" s="11">
        <f t="shared" si="2"/>
        <v>224201002.1516217</v>
      </c>
      <c r="K107" s="11">
        <f t="shared" si="3"/>
        <v>2972932.5606379467</v>
      </c>
      <c r="L107" s="11">
        <f t="shared" si="0"/>
        <v>2242010.0215162169</v>
      </c>
      <c r="M107" s="11">
        <f t="shared" si="4"/>
        <v>730922.53912172979</v>
      </c>
      <c r="N107" s="8"/>
      <c r="O107" s="11">
        <f t="shared" si="5"/>
        <v>223470079.61249998</v>
      </c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0">
        <f t="shared" si="6"/>
        <v>48492</v>
      </c>
      <c r="I108" s="3">
        <f t="shared" si="1"/>
        <v>101</v>
      </c>
      <c r="J108" s="11">
        <f t="shared" si="2"/>
        <v>223470079.61249998</v>
      </c>
      <c r="K108" s="11">
        <f t="shared" si="3"/>
        <v>2972932.5606379467</v>
      </c>
      <c r="L108" s="11">
        <f t="shared" si="0"/>
        <v>2234700.7961249999</v>
      </c>
      <c r="M108" s="11">
        <f t="shared" si="4"/>
        <v>738231.76451294683</v>
      </c>
      <c r="N108" s="8"/>
      <c r="O108" s="11">
        <f t="shared" si="5"/>
        <v>222731847.84798703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0">
        <f t="shared" si="6"/>
        <v>48523</v>
      </c>
      <c r="I109" s="3">
        <f t="shared" si="1"/>
        <v>102</v>
      </c>
      <c r="J109" s="11">
        <f t="shared" si="2"/>
        <v>222731847.84798703</v>
      </c>
      <c r="K109" s="11">
        <f t="shared" si="3"/>
        <v>2972932.5606379467</v>
      </c>
      <c r="L109" s="11">
        <f t="shared" si="0"/>
        <v>2227318.4784798701</v>
      </c>
      <c r="M109" s="11">
        <f t="shared" si="4"/>
        <v>745614.08215807658</v>
      </c>
      <c r="N109" s="8"/>
      <c r="O109" s="11">
        <f t="shared" si="5"/>
        <v>221986233.76582894</v>
      </c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0">
        <f t="shared" si="6"/>
        <v>48553</v>
      </c>
      <c r="I110" s="3">
        <f t="shared" si="1"/>
        <v>103</v>
      </c>
      <c r="J110" s="11">
        <f t="shared" si="2"/>
        <v>221986233.76582894</v>
      </c>
      <c r="K110" s="11">
        <f t="shared" si="3"/>
        <v>2972932.5606379467</v>
      </c>
      <c r="L110" s="11">
        <f t="shared" si="0"/>
        <v>2219862.3376582894</v>
      </c>
      <c r="M110" s="11">
        <f t="shared" si="4"/>
        <v>753070.22297965735</v>
      </c>
      <c r="N110" s="8"/>
      <c r="O110" s="11">
        <f t="shared" si="5"/>
        <v>221233163.54284927</v>
      </c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0">
        <f t="shared" si="6"/>
        <v>48584</v>
      </c>
      <c r="I111" s="3">
        <f t="shared" si="1"/>
        <v>104</v>
      </c>
      <c r="J111" s="11">
        <f t="shared" si="2"/>
        <v>221233163.54284927</v>
      </c>
      <c r="K111" s="11">
        <f t="shared" si="3"/>
        <v>2972932.5606379467</v>
      </c>
      <c r="L111" s="11">
        <f t="shared" si="0"/>
        <v>2212331.6354284929</v>
      </c>
      <c r="M111" s="11">
        <f t="shared" si="4"/>
        <v>760600.9252094538</v>
      </c>
      <c r="N111" s="8"/>
      <c r="O111" s="11">
        <f t="shared" si="5"/>
        <v>220472562.61763981</v>
      </c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0">
        <f t="shared" si="6"/>
        <v>48615</v>
      </c>
      <c r="I112" s="3">
        <f t="shared" si="1"/>
        <v>105</v>
      </c>
      <c r="J112" s="11">
        <f t="shared" si="2"/>
        <v>220472562.61763981</v>
      </c>
      <c r="K112" s="11">
        <f t="shared" si="3"/>
        <v>2972932.5606379467</v>
      </c>
      <c r="L112" s="11">
        <f t="shared" si="0"/>
        <v>2204725.6261763982</v>
      </c>
      <c r="M112" s="11">
        <f t="shared" si="4"/>
        <v>768206.93446154846</v>
      </c>
      <c r="N112" s="8"/>
      <c r="O112" s="11">
        <f t="shared" si="5"/>
        <v>219704355.68317828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0">
        <f t="shared" si="6"/>
        <v>48643</v>
      </c>
      <c r="I113" s="3">
        <f t="shared" si="1"/>
        <v>106</v>
      </c>
      <c r="J113" s="11">
        <f t="shared" si="2"/>
        <v>219704355.68317828</v>
      </c>
      <c r="K113" s="11">
        <f t="shared" si="3"/>
        <v>2972932.5606379467</v>
      </c>
      <c r="L113" s="11">
        <f t="shared" si="0"/>
        <v>2197043.5568317827</v>
      </c>
      <c r="M113" s="11">
        <f t="shared" si="4"/>
        <v>775889.00380616402</v>
      </c>
      <c r="N113" s="8"/>
      <c r="O113" s="11">
        <f t="shared" si="5"/>
        <v>218928466.6793721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0">
        <f t="shared" si="6"/>
        <v>48674</v>
      </c>
      <c r="I114" s="3">
        <f t="shared" si="1"/>
        <v>107</v>
      </c>
      <c r="J114" s="11">
        <f t="shared" si="2"/>
        <v>218928466.6793721</v>
      </c>
      <c r="K114" s="11">
        <f t="shared" si="3"/>
        <v>2972932.5606379467</v>
      </c>
      <c r="L114" s="11">
        <f t="shared" si="0"/>
        <v>2189284.6667937213</v>
      </c>
      <c r="M114" s="11">
        <f t="shared" si="4"/>
        <v>783647.89384422544</v>
      </c>
      <c r="N114" s="8"/>
      <c r="O114" s="11">
        <f t="shared" si="5"/>
        <v>218144818.78552788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0">
        <f t="shared" si="6"/>
        <v>48704</v>
      </c>
      <c r="I115" s="3">
        <f t="shared" si="1"/>
        <v>108</v>
      </c>
      <c r="J115" s="11">
        <f t="shared" si="2"/>
        <v>218144818.78552788</v>
      </c>
      <c r="K115" s="11">
        <f t="shared" si="3"/>
        <v>2972932.5606379467</v>
      </c>
      <c r="L115" s="11">
        <f t="shared" si="0"/>
        <v>2181448.1878552791</v>
      </c>
      <c r="M115" s="11">
        <f t="shared" si="4"/>
        <v>791484.37278266763</v>
      </c>
      <c r="N115" s="8"/>
      <c r="O115" s="11">
        <f t="shared" si="5"/>
        <v>217353334.41274521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0">
        <f t="shared" si="6"/>
        <v>48735</v>
      </c>
      <c r="I116" s="3">
        <f t="shared" si="1"/>
        <v>109</v>
      </c>
      <c r="J116" s="11">
        <f t="shared" si="2"/>
        <v>217353334.41274521</v>
      </c>
      <c r="K116" s="11">
        <f t="shared" si="3"/>
        <v>2972932.5606379467</v>
      </c>
      <c r="L116" s="11">
        <f t="shared" si="0"/>
        <v>2173533.344127452</v>
      </c>
      <c r="M116" s="11">
        <f t="shared" si="4"/>
        <v>799399.21651049471</v>
      </c>
      <c r="N116" s="8"/>
      <c r="O116" s="11">
        <f t="shared" si="5"/>
        <v>216553935.1962347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0">
        <f t="shared" si="6"/>
        <v>48765</v>
      </c>
      <c r="I117" s="3">
        <f t="shared" si="1"/>
        <v>110</v>
      </c>
      <c r="J117" s="11">
        <f t="shared" si="2"/>
        <v>216553935.1962347</v>
      </c>
      <c r="K117" s="11">
        <f t="shared" si="3"/>
        <v>2972932.5606379467</v>
      </c>
      <c r="L117" s="11">
        <f t="shared" si="0"/>
        <v>2165539.351962347</v>
      </c>
      <c r="M117" s="11">
        <f t="shared" si="4"/>
        <v>807393.20867559966</v>
      </c>
      <c r="N117" s="8"/>
      <c r="O117" s="11">
        <f t="shared" si="5"/>
        <v>215746541.98755911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0">
        <f t="shared" si="6"/>
        <v>48796</v>
      </c>
      <c r="I118" s="3">
        <f t="shared" si="1"/>
        <v>111</v>
      </c>
      <c r="J118" s="11">
        <f t="shared" si="2"/>
        <v>215746541.98755911</v>
      </c>
      <c r="K118" s="11">
        <f t="shared" si="3"/>
        <v>2972932.5606379467</v>
      </c>
      <c r="L118" s="11">
        <f t="shared" si="0"/>
        <v>2157465.4198755911</v>
      </c>
      <c r="M118" s="11">
        <f t="shared" si="4"/>
        <v>815467.14076235564</v>
      </c>
      <c r="N118" s="8"/>
      <c r="O118" s="11">
        <f t="shared" si="5"/>
        <v>214931074.84679675</v>
      </c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0">
        <f t="shared" si="6"/>
        <v>48827</v>
      </c>
      <c r="I119" s="3">
        <f t="shared" si="1"/>
        <v>112</v>
      </c>
      <c r="J119" s="11">
        <f t="shared" si="2"/>
        <v>214931074.84679675</v>
      </c>
      <c r="K119" s="11">
        <f t="shared" si="3"/>
        <v>2972932.5606379467</v>
      </c>
      <c r="L119" s="11">
        <f t="shared" si="0"/>
        <v>2149310.7484679674</v>
      </c>
      <c r="M119" s="11">
        <f t="shared" si="4"/>
        <v>823621.81216997933</v>
      </c>
      <c r="N119" s="8"/>
      <c r="O119" s="11">
        <f t="shared" si="5"/>
        <v>214107453.03462678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0">
        <f t="shared" si="6"/>
        <v>48857</v>
      </c>
      <c r="I120" s="3">
        <f t="shared" si="1"/>
        <v>113</v>
      </c>
      <c r="J120" s="11">
        <f t="shared" si="2"/>
        <v>214107453.03462678</v>
      </c>
      <c r="K120" s="11">
        <f t="shared" si="3"/>
        <v>2972932.5606379467</v>
      </c>
      <c r="L120" s="11">
        <f t="shared" si="0"/>
        <v>2141074.5303462679</v>
      </c>
      <c r="M120" s="11">
        <f t="shared" si="4"/>
        <v>831858.03029167885</v>
      </c>
      <c r="N120" s="8"/>
      <c r="O120" s="11">
        <f t="shared" si="5"/>
        <v>213275595.00433511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0">
        <f t="shared" si="6"/>
        <v>48888</v>
      </c>
      <c r="I121" s="3">
        <f t="shared" si="1"/>
        <v>114</v>
      </c>
      <c r="J121" s="11">
        <f t="shared" si="2"/>
        <v>213275595.00433511</v>
      </c>
      <c r="K121" s="11">
        <f t="shared" si="3"/>
        <v>2972932.5606379467</v>
      </c>
      <c r="L121" s="11">
        <f t="shared" si="0"/>
        <v>2132755.9500433509</v>
      </c>
      <c r="M121" s="11">
        <f t="shared" si="4"/>
        <v>840176.61059459578</v>
      </c>
      <c r="N121" s="8"/>
      <c r="O121" s="11">
        <f t="shared" si="5"/>
        <v>212435418.3937405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0">
        <f t="shared" si="6"/>
        <v>48918</v>
      </c>
      <c r="I122" s="3">
        <f t="shared" si="1"/>
        <v>115</v>
      </c>
      <c r="J122" s="11">
        <f t="shared" si="2"/>
        <v>212435418.3937405</v>
      </c>
      <c r="K122" s="11">
        <f t="shared" si="3"/>
        <v>2972932.5606379467</v>
      </c>
      <c r="L122" s="11">
        <f t="shared" si="0"/>
        <v>2124354.1839374052</v>
      </c>
      <c r="M122" s="11">
        <f t="shared" si="4"/>
        <v>848578.37670054147</v>
      </c>
      <c r="N122" s="8"/>
      <c r="O122" s="11">
        <f t="shared" si="5"/>
        <v>211586840.01703995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0">
        <f t="shared" si="6"/>
        <v>48949</v>
      </c>
      <c r="I123" s="3">
        <f t="shared" si="1"/>
        <v>116</v>
      </c>
      <c r="J123" s="11">
        <f t="shared" si="2"/>
        <v>211586840.01703995</v>
      </c>
      <c r="K123" s="11">
        <f t="shared" si="3"/>
        <v>2972932.5606379467</v>
      </c>
      <c r="L123" s="11">
        <f t="shared" si="0"/>
        <v>2115868.4001703998</v>
      </c>
      <c r="M123" s="11">
        <f t="shared" si="4"/>
        <v>857064.1604675469</v>
      </c>
      <c r="N123" s="8"/>
      <c r="O123" s="11">
        <f t="shared" si="5"/>
        <v>210729775.85657242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0">
        <f t="shared" si="6"/>
        <v>48980</v>
      </c>
      <c r="I124" s="3">
        <f t="shared" si="1"/>
        <v>117</v>
      </c>
      <c r="J124" s="11">
        <f t="shared" si="2"/>
        <v>210729775.85657242</v>
      </c>
      <c r="K124" s="11">
        <f t="shared" si="3"/>
        <v>2972932.5606379467</v>
      </c>
      <c r="L124" s="11">
        <f t="shared" si="0"/>
        <v>2107297.7585657244</v>
      </c>
      <c r="M124" s="11">
        <f t="shared" si="4"/>
        <v>865634.80207222234</v>
      </c>
      <c r="N124" s="8"/>
      <c r="O124" s="11">
        <f t="shared" si="5"/>
        <v>209864141.05450019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0">
        <f t="shared" si="6"/>
        <v>49008</v>
      </c>
      <c r="I125" s="3">
        <f t="shared" si="1"/>
        <v>118</v>
      </c>
      <c r="J125" s="11">
        <f t="shared" si="2"/>
        <v>209864141.05450019</v>
      </c>
      <c r="K125" s="11">
        <f t="shared" si="3"/>
        <v>2972932.5606379467</v>
      </c>
      <c r="L125" s="11">
        <f t="shared" si="0"/>
        <v>2098641.4105450017</v>
      </c>
      <c r="M125" s="11">
        <f t="shared" si="4"/>
        <v>874291.15009294497</v>
      </c>
      <c r="N125" s="8"/>
      <c r="O125" s="11">
        <f t="shared" si="5"/>
        <v>208989849.90440723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0">
        <f t="shared" si="6"/>
        <v>49039</v>
      </c>
      <c r="I126" s="3">
        <f t="shared" si="1"/>
        <v>119</v>
      </c>
      <c r="J126" s="11">
        <f t="shared" si="2"/>
        <v>208989849.90440723</v>
      </c>
      <c r="K126" s="11">
        <f t="shared" si="3"/>
        <v>2972932.5606379467</v>
      </c>
      <c r="L126" s="11">
        <f t="shared" si="0"/>
        <v>2089898.4990440723</v>
      </c>
      <c r="M126" s="11">
        <f t="shared" si="4"/>
        <v>883034.06159387436</v>
      </c>
      <c r="N126" s="8"/>
      <c r="O126" s="11">
        <f t="shared" si="5"/>
        <v>208106815.84281337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0">
        <f t="shared" si="6"/>
        <v>49069</v>
      </c>
      <c r="I127" s="3">
        <f t="shared" si="1"/>
        <v>120</v>
      </c>
      <c r="J127" s="11">
        <f t="shared" si="2"/>
        <v>208106815.84281337</v>
      </c>
      <c r="K127" s="11">
        <f t="shared" si="3"/>
        <v>2972932.5606379467</v>
      </c>
      <c r="L127" s="11">
        <f t="shared" si="0"/>
        <v>2081068.1584281337</v>
      </c>
      <c r="M127" s="11">
        <f t="shared" si="4"/>
        <v>891864.40220981301</v>
      </c>
      <c r="N127" s="8"/>
      <c r="O127" s="11">
        <f t="shared" si="5"/>
        <v>207214951.44060355</v>
      </c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0">
        <f t="shared" si="6"/>
        <v>49100</v>
      </c>
      <c r="I128" s="3">
        <f t="shared" si="1"/>
        <v>121</v>
      </c>
      <c r="J128" s="11">
        <f t="shared" si="2"/>
        <v>207214951.44060355</v>
      </c>
      <c r="K128" s="11">
        <f t="shared" si="3"/>
        <v>2972932.5606379467</v>
      </c>
      <c r="L128" s="11">
        <f t="shared" si="0"/>
        <v>2072149.5144060357</v>
      </c>
      <c r="M128" s="11">
        <f t="shared" si="4"/>
        <v>900783.04623191105</v>
      </c>
      <c r="N128" s="8"/>
      <c r="O128" s="11">
        <f t="shared" si="5"/>
        <v>206314168.39437163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0">
        <f t="shared" si="6"/>
        <v>49130</v>
      </c>
      <c r="I129" s="3">
        <f t="shared" si="1"/>
        <v>122</v>
      </c>
      <c r="J129" s="11">
        <f t="shared" si="2"/>
        <v>206314168.39437163</v>
      </c>
      <c r="K129" s="11">
        <f t="shared" si="3"/>
        <v>2972932.5606379467</v>
      </c>
      <c r="L129" s="11">
        <f t="shared" si="0"/>
        <v>2063141.6839437163</v>
      </c>
      <c r="M129" s="11">
        <f t="shared" si="4"/>
        <v>909790.87669423036</v>
      </c>
      <c r="N129" s="8"/>
      <c r="O129" s="11">
        <f t="shared" si="5"/>
        <v>205404377.5176774</v>
      </c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0">
        <f t="shared" si="6"/>
        <v>49161</v>
      </c>
      <c r="I130" s="3">
        <f t="shared" si="1"/>
        <v>123</v>
      </c>
      <c r="J130" s="11">
        <f t="shared" si="2"/>
        <v>205404377.5176774</v>
      </c>
      <c r="K130" s="11">
        <f t="shared" si="3"/>
        <v>2972932.5606379467</v>
      </c>
      <c r="L130" s="11">
        <f t="shared" si="0"/>
        <v>2054043.775176774</v>
      </c>
      <c r="M130" s="11">
        <f t="shared" si="4"/>
        <v>918888.78546117269</v>
      </c>
      <c r="N130" s="8"/>
      <c r="O130" s="11">
        <f t="shared" si="5"/>
        <v>204485488.73221621</v>
      </c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0">
        <f t="shared" si="6"/>
        <v>49192</v>
      </c>
      <c r="I131" s="3">
        <f t="shared" si="1"/>
        <v>124</v>
      </c>
      <c r="J131" s="11">
        <f t="shared" si="2"/>
        <v>204485488.73221621</v>
      </c>
      <c r="K131" s="11">
        <f t="shared" si="3"/>
        <v>2972932.5606379467</v>
      </c>
      <c r="L131" s="11">
        <f t="shared" si="0"/>
        <v>2044854.887322162</v>
      </c>
      <c r="M131" s="11">
        <f t="shared" si="4"/>
        <v>928077.67331578466</v>
      </c>
      <c r="N131" s="8"/>
      <c r="O131" s="11">
        <f t="shared" si="5"/>
        <v>203557411.05890042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0">
        <f t="shared" si="6"/>
        <v>49222</v>
      </c>
      <c r="I132" s="3">
        <f t="shared" si="1"/>
        <v>125</v>
      </c>
      <c r="J132" s="11">
        <f t="shared" si="2"/>
        <v>203557411.05890042</v>
      </c>
      <c r="K132" s="11">
        <f t="shared" si="3"/>
        <v>2972932.5606379467</v>
      </c>
      <c r="L132" s="11">
        <f t="shared" si="0"/>
        <v>2035574.1105890041</v>
      </c>
      <c r="M132" s="11">
        <f t="shared" si="4"/>
        <v>937358.45004894258</v>
      </c>
      <c r="N132" s="8"/>
      <c r="O132" s="11">
        <f t="shared" si="5"/>
        <v>202620052.60885146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0">
        <f t="shared" si="6"/>
        <v>49253</v>
      </c>
      <c r="I133" s="3">
        <f t="shared" si="1"/>
        <v>126</v>
      </c>
      <c r="J133" s="11">
        <f t="shared" si="2"/>
        <v>202620052.60885146</v>
      </c>
      <c r="K133" s="11">
        <f t="shared" si="3"/>
        <v>2972932.5606379467</v>
      </c>
      <c r="L133" s="11">
        <f t="shared" si="0"/>
        <v>2026200.5260885146</v>
      </c>
      <c r="M133" s="11">
        <f t="shared" si="4"/>
        <v>946732.03454943211</v>
      </c>
      <c r="N133" s="8"/>
      <c r="O133" s="11">
        <f t="shared" si="5"/>
        <v>201673320.57430202</v>
      </c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0">
        <f t="shared" si="6"/>
        <v>49283</v>
      </c>
      <c r="I134" s="3">
        <f t="shared" si="1"/>
        <v>127</v>
      </c>
      <c r="J134" s="11">
        <f t="shared" si="2"/>
        <v>201673320.57430202</v>
      </c>
      <c r="K134" s="11">
        <f t="shared" si="3"/>
        <v>2972932.5606379467</v>
      </c>
      <c r="L134" s="11">
        <f t="shared" si="0"/>
        <v>2016733.2057430202</v>
      </c>
      <c r="M134" s="11">
        <f t="shared" si="4"/>
        <v>956199.35489492654</v>
      </c>
      <c r="N134" s="8"/>
      <c r="O134" s="11">
        <f t="shared" si="5"/>
        <v>200717121.21940708</v>
      </c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0">
        <f t="shared" si="6"/>
        <v>49314</v>
      </c>
      <c r="I135" s="3">
        <f t="shared" si="1"/>
        <v>128</v>
      </c>
      <c r="J135" s="11">
        <f t="shared" si="2"/>
        <v>200717121.21940708</v>
      </c>
      <c r="K135" s="11">
        <f t="shared" si="3"/>
        <v>2972932.5606379467</v>
      </c>
      <c r="L135" s="11">
        <f t="shared" si="0"/>
        <v>2007171.2121940709</v>
      </c>
      <c r="M135" s="11">
        <f t="shared" si="4"/>
        <v>965761.34844387579</v>
      </c>
      <c r="N135" s="8"/>
      <c r="O135" s="11">
        <f t="shared" si="5"/>
        <v>199751359.87096322</v>
      </c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0">
        <f t="shared" si="6"/>
        <v>49345</v>
      </c>
      <c r="I136" s="3">
        <f t="shared" si="1"/>
        <v>129</v>
      </c>
      <c r="J136" s="11">
        <f t="shared" si="2"/>
        <v>199751359.87096322</v>
      </c>
      <c r="K136" s="11">
        <f t="shared" si="3"/>
        <v>2972932.5606379467</v>
      </c>
      <c r="L136" s="11">
        <f t="shared" si="0"/>
        <v>1997513.5987096322</v>
      </c>
      <c r="M136" s="11">
        <f t="shared" si="4"/>
        <v>975418.96192831453</v>
      </c>
      <c r="N136" s="8"/>
      <c r="O136" s="11">
        <f t="shared" si="5"/>
        <v>198775940.90903491</v>
      </c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0">
        <f t="shared" si="6"/>
        <v>49373</v>
      </c>
      <c r="I137" s="3">
        <f t="shared" si="1"/>
        <v>130</v>
      </c>
      <c r="J137" s="11">
        <f t="shared" si="2"/>
        <v>198775940.90903491</v>
      </c>
      <c r="K137" s="11">
        <f t="shared" si="3"/>
        <v>2972932.5606379467</v>
      </c>
      <c r="L137" s="11">
        <f t="shared" si="0"/>
        <v>1987759.4090903492</v>
      </c>
      <c r="M137" s="11">
        <f t="shared" si="4"/>
        <v>985173.15154759749</v>
      </c>
      <c r="N137" s="8"/>
      <c r="O137" s="11">
        <f t="shared" si="5"/>
        <v>197790767.7574873</v>
      </c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0">
        <f t="shared" si="6"/>
        <v>49404</v>
      </c>
      <c r="I138" s="3">
        <f t="shared" si="1"/>
        <v>131</v>
      </c>
      <c r="J138" s="11">
        <f t="shared" si="2"/>
        <v>197790767.7574873</v>
      </c>
      <c r="K138" s="11">
        <f t="shared" si="3"/>
        <v>2972932.5606379467</v>
      </c>
      <c r="L138" s="11">
        <f t="shared" si="0"/>
        <v>1977907.677574873</v>
      </c>
      <c r="M138" s="11">
        <f t="shared" si="4"/>
        <v>995024.88306307374</v>
      </c>
      <c r="N138" s="8"/>
      <c r="O138" s="11">
        <f t="shared" si="5"/>
        <v>196795742.87442422</v>
      </c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0">
        <f t="shared" si="6"/>
        <v>49434</v>
      </c>
      <c r="I139" s="3">
        <f t="shared" si="1"/>
        <v>132</v>
      </c>
      <c r="J139" s="11">
        <f t="shared" si="2"/>
        <v>196795742.87442422</v>
      </c>
      <c r="K139" s="11">
        <f t="shared" si="3"/>
        <v>2972932.5606379467</v>
      </c>
      <c r="L139" s="11">
        <f t="shared" si="0"/>
        <v>1967957.4287442423</v>
      </c>
      <c r="M139" s="11">
        <f t="shared" si="4"/>
        <v>1004975.1318937044</v>
      </c>
      <c r="N139" s="8"/>
      <c r="O139" s="11">
        <f t="shared" si="5"/>
        <v>195790767.74253052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0">
        <f t="shared" si="6"/>
        <v>49465</v>
      </c>
      <c r="I140" s="3">
        <f t="shared" si="1"/>
        <v>133</v>
      </c>
      <c r="J140" s="11">
        <f t="shared" si="2"/>
        <v>195790767.74253052</v>
      </c>
      <c r="K140" s="11">
        <f t="shared" si="3"/>
        <v>2972932.5606379467</v>
      </c>
      <c r="L140" s="11">
        <f t="shared" si="0"/>
        <v>1957907.6774253054</v>
      </c>
      <c r="M140" s="11">
        <f t="shared" si="4"/>
        <v>1015024.8832126413</v>
      </c>
      <c r="N140" s="8"/>
      <c r="O140" s="11">
        <f t="shared" si="5"/>
        <v>194775742.85931787</v>
      </c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0">
        <f t="shared" si="6"/>
        <v>49495</v>
      </c>
      <c r="I141" s="3">
        <f t="shared" si="1"/>
        <v>134</v>
      </c>
      <c r="J141" s="11">
        <f t="shared" si="2"/>
        <v>194775742.85931787</v>
      </c>
      <c r="K141" s="11">
        <f t="shared" si="3"/>
        <v>2972932.5606379467</v>
      </c>
      <c r="L141" s="11">
        <f t="shared" si="0"/>
        <v>1947757.4285931787</v>
      </c>
      <c r="M141" s="11">
        <f t="shared" si="4"/>
        <v>1025175.132044768</v>
      </c>
      <c r="N141" s="8"/>
      <c r="O141" s="11">
        <f t="shared" si="5"/>
        <v>193750567.72727311</v>
      </c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0">
        <f t="shared" si="6"/>
        <v>49526</v>
      </c>
      <c r="I142" s="3">
        <f t="shared" si="1"/>
        <v>135</v>
      </c>
      <c r="J142" s="11">
        <f t="shared" si="2"/>
        <v>193750567.72727311</v>
      </c>
      <c r="K142" s="11">
        <f t="shared" si="3"/>
        <v>2972932.5606379467</v>
      </c>
      <c r="L142" s="11">
        <f t="shared" si="0"/>
        <v>1937505.6772727312</v>
      </c>
      <c r="M142" s="11">
        <f t="shared" si="4"/>
        <v>1035426.8833652155</v>
      </c>
      <c r="N142" s="8"/>
      <c r="O142" s="11">
        <f t="shared" si="5"/>
        <v>192715140.84390789</v>
      </c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0">
        <f t="shared" si="6"/>
        <v>49557</v>
      </c>
      <c r="I143" s="3">
        <f t="shared" si="1"/>
        <v>136</v>
      </c>
      <c r="J143" s="11">
        <f t="shared" si="2"/>
        <v>192715140.84390789</v>
      </c>
      <c r="K143" s="11">
        <f t="shared" si="3"/>
        <v>2972932.5606379467</v>
      </c>
      <c r="L143" s="11">
        <f t="shared" si="0"/>
        <v>1927151.4084390791</v>
      </c>
      <c r="M143" s="11">
        <f t="shared" si="4"/>
        <v>1045781.1521988676</v>
      </c>
      <c r="N143" s="8"/>
      <c r="O143" s="11">
        <f t="shared" si="5"/>
        <v>191669359.69170901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0">
        <f t="shared" si="6"/>
        <v>49587</v>
      </c>
      <c r="I144" s="3">
        <f t="shared" si="1"/>
        <v>137</v>
      </c>
      <c r="J144" s="11">
        <f t="shared" si="2"/>
        <v>191669359.69170901</v>
      </c>
      <c r="K144" s="11">
        <f t="shared" si="3"/>
        <v>2972932.5606379467</v>
      </c>
      <c r="L144" s="11">
        <f t="shared" si="0"/>
        <v>1916693.5969170902</v>
      </c>
      <c r="M144" s="11">
        <f t="shared" si="4"/>
        <v>1056238.9637208565</v>
      </c>
      <c r="N144" s="8"/>
      <c r="O144" s="11">
        <f t="shared" si="5"/>
        <v>190613120.72798815</v>
      </c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0">
        <f t="shared" si="6"/>
        <v>49618</v>
      </c>
      <c r="I145" s="3">
        <f t="shared" si="1"/>
        <v>138</v>
      </c>
      <c r="J145" s="11">
        <f t="shared" si="2"/>
        <v>190613120.72798815</v>
      </c>
      <c r="K145" s="11">
        <f t="shared" si="3"/>
        <v>2972932.5606379467</v>
      </c>
      <c r="L145" s="11">
        <f t="shared" si="0"/>
        <v>1906131.2072798815</v>
      </c>
      <c r="M145" s="11">
        <f t="shared" si="4"/>
        <v>1066801.3533580652</v>
      </c>
      <c r="N145" s="8"/>
      <c r="O145" s="11">
        <f t="shared" si="5"/>
        <v>189546319.37463009</v>
      </c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0">
        <f t="shared" si="6"/>
        <v>49648</v>
      </c>
      <c r="I146" s="3">
        <f t="shared" si="1"/>
        <v>139</v>
      </c>
      <c r="J146" s="11">
        <f t="shared" si="2"/>
        <v>189546319.37463009</v>
      </c>
      <c r="K146" s="11">
        <f t="shared" si="3"/>
        <v>2972932.5606379467</v>
      </c>
      <c r="L146" s="11">
        <f t="shared" si="0"/>
        <v>1895463.1937463009</v>
      </c>
      <c r="M146" s="11">
        <f t="shared" si="4"/>
        <v>1077469.3668916458</v>
      </c>
      <c r="N146" s="8"/>
      <c r="O146" s="11">
        <f t="shared" si="5"/>
        <v>188468850.00773844</v>
      </c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0">
        <f t="shared" si="6"/>
        <v>49679</v>
      </c>
      <c r="I147" s="3">
        <f t="shared" si="1"/>
        <v>140</v>
      </c>
      <c r="J147" s="11">
        <f t="shared" si="2"/>
        <v>188468850.00773844</v>
      </c>
      <c r="K147" s="11">
        <f t="shared" si="3"/>
        <v>2972932.5606379467</v>
      </c>
      <c r="L147" s="11">
        <f t="shared" si="0"/>
        <v>1884688.5000773845</v>
      </c>
      <c r="M147" s="11">
        <f t="shared" si="4"/>
        <v>1088244.0605605622</v>
      </c>
      <c r="N147" s="8"/>
      <c r="O147" s="11">
        <f t="shared" si="5"/>
        <v>187380605.94717789</v>
      </c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0">
        <f t="shared" si="6"/>
        <v>49710</v>
      </c>
      <c r="I148" s="3">
        <f t="shared" si="1"/>
        <v>141</v>
      </c>
      <c r="J148" s="11">
        <f t="shared" si="2"/>
        <v>187380605.94717789</v>
      </c>
      <c r="K148" s="11">
        <f t="shared" si="3"/>
        <v>2972932.5606379467</v>
      </c>
      <c r="L148" s="11">
        <f t="shared" si="0"/>
        <v>1873806.0594717788</v>
      </c>
      <c r="M148" s="11">
        <f t="shared" si="4"/>
        <v>1099126.5011661679</v>
      </c>
      <c r="N148" s="8"/>
      <c r="O148" s="11">
        <f t="shared" si="5"/>
        <v>186281479.44601172</v>
      </c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0">
        <f t="shared" si="6"/>
        <v>49739</v>
      </c>
      <c r="I149" s="3">
        <f t="shared" si="1"/>
        <v>142</v>
      </c>
      <c r="J149" s="11">
        <f t="shared" si="2"/>
        <v>186281479.44601172</v>
      </c>
      <c r="K149" s="11">
        <f t="shared" si="3"/>
        <v>2972932.5606379467</v>
      </c>
      <c r="L149" s="11">
        <f t="shared" si="0"/>
        <v>1862814.7944601174</v>
      </c>
      <c r="M149" s="11">
        <f t="shared" si="4"/>
        <v>1110117.7661778294</v>
      </c>
      <c r="N149" s="8"/>
      <c r="O149" s="11">
        <f t="shared" si="5"/>
        <v>185171361.67983389</v>
      </c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0">
        <f t="shared" si="6"/>
        <v>49770</v>
      </c>
      <c r="I150" s="3">
        <f t="shared" si="1"/>
        <v>143</v>
      </c>
      <c r="J150" s="11">
        <f t="shared" si="2"/>
        <v>185171361.67983389</v>
      </c>
      <c r="K150" s="11">
        <f t="shared" si="3"/>
        <v>2972932.5606379467</v>
      </c>
      <c r="L150" s="11">
        <f t="shared" si="0"/>
        <v>1851713.6167983389</v>
      </c>
      <c r="M150" s="11">
        <f t="shared" si="4"/>
        <v>1121218.9438396078</v>
      </c>
      <c r="N150" s="8"/>
      <c r="O150" s="11">
        <f t="shared" si="5"/>
        <v>184050142.73599428</v>
      </c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0">
        <f t="shared" si="6"/>
        <v>49800</v>
      </c>
      <c r="I151" s="3">
        <f t="shared" si="1"/>
        <v>144</v>
      </c>
      <c r="J151" s="11">
        <f t="shared" si="2"/>
        <v>184050142.73599428</v>
      </c>
      <c r="K151" s="11">
        <f t="shared" si="3"/>
        <v>2972932.5606379467</v>
      </c>
      <c r="L151" s="11">
        <f t="shared" si="0"/>
        <v>1840501.4273599428</v>
      </c>
      <c r="M151" s="11">
        <f t="shared" si="4"/>
        <v>1132431.1332780039</v>
      </c>
      <c r="N151" s="8"/>
      <c r="O151" s="11">
        <f t="shared" si="5"/>
        <v>182917711.60271627</v>
      </c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0">
        <f t="shared" si="6"/>
        <v>49831</v>
      </c>
      <c r="I152" s="3">
        <f t="shared" si="1"/>
        <v>145</v>
      </c>
      <c r="J152" s="11">
        <f t="shared" si="2"/>
        <v>182917711.60271627</v>
      </c>
      <c r="K152" s="11">
        <f t="shared" si="3"/>
        <v>2972932.5606379467</v>
      </c>
      <c r="L152" s="11">
        <f t="shared" si="0"/>
        <v>1829177.1160271626</v>
      </c>
      <c r="M152" s="11">
        <f t="shared" si="4"/>
        <v>1143755.4446107841</v>
      </c>
      <c r="N152" s="8"/>
      <c r="O152" s="11">
        <f t="shared" si="5"/>
        <v>181773956.15810549</v>
      </c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0">
        <f t="shared" si="6"/>
        <v>49861</v>
      </c>
      <c r="I153" s="3">
        <f t="shared" si="1"/>
        <v>146</v>
      </c>
      <c r="J153" s="11">
        <f t="shared" si="2"/>
        <v>181773956.15810549</v>
      </c>
      <c r="K153" s="11">
        <f t="shared" si="3"/>
        <v>2972932.5606379467</v>
      </c>
      <c r="L153" s="11">
        <f t="shared" si="0"/>
        <v>1817739.5615810549</v>
      </c>
      <c r="M153" s="11">
        <f t="shared" si="4"/>
        <v>1155192.9990568918</v>
      </c>
      <c r="N153" s="8"/>
      <c r="O153" s="11">
        <f t="shared" si="5"/>
        <v>180618763.15904859</v>
      </c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0">
        <f t="shared" si="6"/>
        <v>49892</v>
      </c>
      <c r="I154" s="3">
        <f t="shared" si="1"/>
        <v>147</v>
      </c>
      <c r="J154" s="11">
        <f t="shared" si="2"/>
        <v>180618763.15904859</v>
      </c>
      <c r="K154" s="11">
        <f t="shared" si="3"/>
        <v>2972932.5606379467</v>
      </c>
      <c r="L154" s="11">
        <f t="shared" si="0"/>
        <v>1806187.6315904858</v>
      </c>
      <c r="M154" s="11">
        <f t="shared" si="4"/>
        <v>1166744.9290474609</v>
      </c>
      <c r="N154" s="8"/>
      <c r="O154" s="11">
        <f t="shared" si="5"/>
        <v>179452018.23000112</v>
      </c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0">
        <f t="shared" si="6"/>
        <v>49923</v>
      </c>
      <c r="I155" s="3">
        <f t="shared" si="1"/>
        <v>148</v>
      </c>
      <c r="J155" s="11">
        <f t="shared" si="2"/>
        <v>179452018.23000112</v>
      </c>
      <c r="K155" s="11">
        <f t="shared" si="3"/>
        <v>2972932.5606379467</v>
      </c>
      <c r="L155" s="11">
        <f t="shared" si="0"/>
        <v>1794520.1823000112</v>
      </c>
      <c r="M155" s="11">
        <f t="shared" si="4"/>
        <v>1178412.3783379355</v>
      </c>
      <c r="N155" s="8"/>
      <c r="O155" s="11">
        <f t="shared" si="5"/>
        <v>178273605.85166317</v>
      </c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0">
        <f t="shared" si="6"/>
        <v>49953</v>
      </c>
      <c r="I156" s="3">
        <f t="shared" si="1"/>
        <v>149</v>
      </c>
      <c r="J156" s="11">
        <f t="shared" si="2"/>
        <v>178273605.85166317</v>
      </c>
      <c r="K156" s="11">
        <f t="shared" si="3"/>
        <v>2972932.5606379467</v>
      </c>
      <c r="L156" s="11">
        <f t="shared" si="0"/>
        <v>1782736.0585166318</v>
      </c>
      <c r="M156" s="11">
        <f t="shared" si="4"/>
        <v>1190196.5021213149</v>
      </c>
      <c r="N156" s="8"/>
      <c r="O156" s="11">
        <f t="shared" si="5"/>
        <v>177083409.34954184</v>
      </c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0">
        <f t="shared" si="6"/>
        <v>49984</v>
      </c>
      <c r="I157" s="3">
        <f t="shared" si="1"/>
        <v>150</v>
      </c>
      <c r="J157" s="11">
        <f t="shared" si="2"/>
        <v>177083409.34954184</v>
      </c>
      <c r="K157" s="11">
        <f t="shared" si="3"/>
        <v>2972932.5606379467</v>
      </c>
      <c r="L157" s="11">
        <f t="shared" si="0"/>
        <v>1770834.0934954186</v>
      </c>
      <c r="M157" s="11">
        <f t="shared" si="4"/>
        <v>1202098.4671425282</v>
      </c>
      <c r="N157" s="8"/>
      <c r="O157" s="11">
        <f t="shared" si="5"/>
        <v>175881310.88239932</v>
      </c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0">
        <f t="shared" si="6"/>
        <v>50014</v>
      </c>
      <c r="I158" s="3">
        <f t="shared" si="1"/>
        <v>151</v>
      </c>
      <c r="J158" s="11">
        <f t="shared" si="2"/>
        <v>175881310.88239932</v>
      </c>
      <c r="K158" s="11">
        <f t="shared" si="3"/>
        <v>2972932.5606379467</v>
      </c>
      <c r="L158" s="11">
        <f t="shared" si="0"/>
        <v>1758813.1088239932</v>
      </c>
      <c r="M158" s="11">
        <f t="shared" si="4"/>
        <v>1214119.4518139535</v>
      </c>
      <c r="N158" s="8"/>
      <c r="O158" s="11">
        <f t="shared" si="5"/>
        <v>174667191.43058535</v>
      </c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0">
        <f t="shared" si="6"/>
        <v>50045</v>
      </c>
      <c r="I159" s="3">
        <f t="shared" si="1"/>
        <v>152</v>
      </c>
      <c r="J159" s="11">
        <f t="shared" si="2"/>
        <v>174667191.43058535</v>
      </c>
      <c r="K159" s="11">
        <f t="shared" si="3"/>
        <v>2972932.5606379467</v>
      </c>
      <c r="L159" s="11">
        <f t="shared" si="0"/>
        <v>1746671.9143058537</v>
      </c>
      <c r="M159" s="11">
        <f t="shared" si="4"/>
        <v>1226260.646332093</v>
      </c>
      <c r="N159" s="8"/>
      <c r="O159" s="11">
        <f t="shared" si="5"/>
        <v>173440930.78425327</v>
      </c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0">
        <f t="shared" si="6"/>
        <v>50076</v>
      </c>
      <c r="I160" s="3">
        <f t="shared" si="1"/>
        <v>153</v>
      </c>
      <c r="J160" s="11">
        <f t="shared" si="2"/>
        <v>173440930.78425327</v>
      </c>
      <c r="K160" s="11">
        <f t="shared" si="3"/>
        <v>2972932.5606379467</v>
      </c>
      <c r="L160" s="11">
        <f t="shared" si="0"/>
        <v>1734409.3078425326</v>
      </c>
      <c r="M160" s="11">
        <f t="shared" si="4"/>
        <v>1238523.2527954141</v>
      </c>
      <c r="N160" s="8"/>
      <c r="O160" s="11">
        <f t="shared" si="5"/>
        <v>172202407.53145784</v>
      </c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0">
        <f t="shared" si="6"/>
        <v>50104</v>
      </c>
      <c r="I161" s="3">
        <f t="shared" si="1"/>
        <v>154</v>
      </c>
      <c r="J161" s="11">
        <f t="shared" si="2"/>
        <v>172202407.53145784</v>
      </c>
      <c r="K161" s="11">
        <f t="shared" si="3"/>
        <v>2972932.5606379467</v>
      </c>
      <c r="L161" s="11">
        <f t="shared" si="0"/>
        <v>1722024.0753145784</v>
      </c>
      <c r="M161" s="11">
        <f t="shared" si="4"/>
        <v>1250908.4853233683</v>
      </c>
      <c r="N161" s="8"/>
      <c r="O161" s="11">
        <f t="shared" si="5"/>
        <v>170951499.04613447</v>
      </c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0">
        <f t="shared" si="6"/>
        <v>50135</v>
      </c>
      <c r="I162" s="3">
        <f t="shared" si="1"/>
        <v>155</v>
      </c>
      <c r="J162" s="11">
        <f t="shared" si="2"/>
        <v>170951499.04613447</v>
      </c>
      <c r="K162" s="11">
        <f t="shared" si="3"/>
        <v>2972932.5606379467</v>
      </c>
      <c r="L162" s="11">
        <f t="shared" si="0"/>
        <v>1709514.9904613448</v>
      </c>
      <c r="M162" s="11">
        <f t="shared" si="4"/>
        <v>1263417.5701766019</v>
      </c>
      <c r="N162" s="8"/>
      <c r="O162" s="11">
        <f t="shared" si="5"/>
        <v>169688081.47595787</v>
      </c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0">
        <f t="shared" si="6"/>
        <v>50165</v>
      </c>
      <c r="I163" s="3">
        <f t="shared" si="1"/>
        <v>156</v>
      </c>
      <c r="J163" s="11">
        <f t="shared" si="2"/>
        <v>169688081.47595787</v>
      </c>
      <c r="K163" s="11">
        <f t="shared" si="3"/>
        <v>2972932.5606379467</v>
      </c>
      <c r="L163" s="11">
        <f t="shared" si="0"/>
        <v>1696880.8147595788</v>
      </c>
      <c r="M163" s="11">
        <f t="shared" si="4"/>
        <v>1276051.7458783679</v>
      </c>
      <c r="N163" s="8"/>
      <c r="O163" s="11">
        <f t="shared" si="5"/>
        <v>168412029.7300795</v>
      </c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0">
        <f t="shared" si="6"/>
        <v>50196</v>
      </c>
      <c r="I164" s="3">
        <f t="shared" si="1"/>
        <v>157</v>
      </c>
      <c r="J164" s="11">
        <f t="shared" si="2"/>
        <v>168412029.7300795</v>
      </c>
      <c r="K164" s="11">
        <f t="shared" si="3"/>
        <v>2972932.5606379467</v>
      </c>
      <c r="L164" s="11">
        <f t="shared" si="0"/>
        <v>1684120.2973007951</v>
      </c>
      <c r="M164" s="11">
        <f t="shared" si="4"/>
        <v>1288812.2633371516</v>
      </c>
      <c r="N164" s="8"/>
      <c r="O164" s="11">
        <f t="shared" si="5"/>
        <v>167123217.46674234</v>
      </c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0">
        <f t="shared" si="6"/>
        <v>50226</v>
      </c>
      <c r="I165" s="3">
        <f t="shared" si="1"/>
        <v>158</v>
      </c>
      <c r="J165" s="11">
        <f t="shared" si="2"/>
        <v>167123217.46674234</v>
      </c>
      <c r="K165" s="11">
        <f t="shared" si="3"/>
        <v>2972932.5606379467</v>
      </c>
      <c r="L165" s="11">
        <f t="shared" si="0"/>
        <v>1671232.1746674234</v>
      </c>
      <c r="M165" s="11">
        <f t="shared" si="4"/>
        <v>1301700.3859705233</v>
      </c>
      <c r="N165" s="8"/>
      <c r="O165" s="11">
        <f t="shared" si="5"/>
        <v>165821517.0807718</v>
      </c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0">
        <f t="shared" si="6"/>
        <v>50257</v>
      </c>
      <c r="I166" s="3">
        <f t="shared" si="1"/>
        <v>159</v>
      </c>
      <c r="J166" s="11">
        <f t="shared" si="2"/>
        <v>165821517.0807718</v>
      </c>
      <c r="K166" s="11">
        <f t="shared" si="3"/>
        <v>2972932.5606379467</v>
      </c>
      <c r="L166" s="11">
        <f t="shared" si="0"/>
        <v>1658215.1708077181</v>
      </c>
      <c r="M166" s="11">
        <f t="shared" si="4"/>
        <v>1314717.3898302286</v>
      </c>
      <c r="N166" s="8"/>
      <c r="O166" s="11">
        <f t="shared" si="5"/>
        <v>164506799.69094157</v>
      </c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0">
        <f t="shared" si="6"/>
        <v>50288</v>
      </c>
      <c r="I167" s="3">
        <f t="shared" si="1"/>
        <v>160</v>
      </c>
      <c r="J167" s="11">
        <f t="shared" si="2"/>
        <v>164506799.69094157</v>
      </c>
      <c r="K167" s="11">
        <f t="shared" si="3"/>
        <v>2972932.5606379467</v>
      </c>
      <c r="L167" s="11">
        <f t="shared" si="0"/>
        <v>1645067.9969094158</v>
      </c>
      <c r="M167" s="11">
        <f t="shared" si="4"/>
        <v>1327864.5637285309</v>
      </c>
      <c r="N167" s="8"/>
      <c r="O167" s="11">
        <f t="shared" si="5"/>
        <v>163178935.12721303</v>
      </c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0">
        <f t="shared" si="6"/>
        <v>50318</v>
      </c>
      <c r="I168" s="3">
        <f t="shared" si="1"/>
        <v>161</v>
      </c>
      <c r="J168" s="11">
        <f t="shared" si="2"/>
        <v>163178935.12721303</v>
      </c>
      <c r="K168" s="11">
        <f t="shared" si="3"/>
        <v>2972932.5606379467</v>
      </c>
      <c r="L168" s="11">
        <f t="shared" si="0"/>
        <v>1631789.3512721304</v>
      </c>
      <c r="M168" s="11">
        <f t="shared" si="4"/>
        <v>1341143.2093658163</v>
      </c>
      <c r="N168" s="8"/>
      <c r="O168" s="11">
        <f t="shared" si="5"/>
        <v>161837791.91784722</v>
      </c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0">
        <f t="shared" si="6"/>
        <v>50349</v>
      </c>
      <c r="I169" s="3">
        <f t="shared" si="1"/>
        <v>162</v>
      </c>
      <c r="J169" s="11">
        <f t="shared" si="2"/>
        <v>161837791.91784722</v>
      </c>
      <c r="K169" s="11">
        <f t="shared" si="3"/>
        <v>2972932.5606379467</v>
      </c>
      <c r="L169" s="11">
        <f t="shared" si="0"/>
        <v>1618377.9191784721</v>
      </c>
      <c r="M169" s="11">
        <f t="shared" si="4"/>
        <v>1354554.6414594746</v>
      </c>
      <c r="N169" s="8"/>
      <c r="O169" s="11">
        <f t="shared" si="5"/>
        <v>160483237.27638775</v>
      </c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0">
        <f t="shared" si="6"/>
        <v>50379</v>
      </c>
      <c r="I170" s="3">
        <f t="shared" si="1"/>
        <v>163</v>
      </c>
      <c r="J170" s="11">
        <f t="shared" si="2"/>
        <v>160483237.27638775</v>
      </c>
      <c r="K170" s="11">
        <f t="shared" si="3"/>
        <v>2972932.5606379467</v>
      </c>
      <c r="L170" s="11">
        <f t="shared" si="0"/>
        <v>1604832.3727638775</v>
      </c>
      <c r="M170" s="11">
        <f t="shared" si="4"/>
        <v>1368100.1878740692</v>
      </c>
      <c r="N170" s="8"/>
      <c r="O170" s="11">
        <f t="shared" si="5"/>
        <v>159115137.08851367</v>
      </c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0">
        <f t="shared" si="6"/>
        <v>50410</v>
      </c>
      <c r="I171" s="3">
        <f t="shared" si="1"/>
        <v>164</v>
      </c>
      <c r="J171" s="11">
        <f t="shared" si="2"/>
        <v>159115137.08851367</v>
      </c>
      <c r="K171" s="11">
        <f t="shared" si="3"/>
        <v>2972932.5606379467</v>
      </c>
      <c r="L171" s="11">
        <f t="shared" si="0"/>
        <v>1591151.3708851368</v>
      </c>
      <c r="M171" s="11">
        <f t="shared" si="4"/>
        <v>1381781.1897528099</v>
      </c>
      <c r="N171" s="8"/>
      <c r="O171" s="11">
        <f t="shared" si="5"/>
        <v>157733355.89876086</v>
      </c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0">
        <f t="shared" si="6"/>
        <v>50441</v>
      </c>
      <c r="I172" s="3">
        <f t="shared" si="1"/>
        <v>165</v>
      </c>
      <c r="J172" s="11">
        <f t="shared" si="2"/>
        <v>157733355.89876086</v>
      </c>
      <c r="K172" s="11">
        <f t="shared" si="3"/>
        <v>2972932.5606379467</v>
      </c>
      <c r="L172" s="11">
        <f t="shared" si="0"/>
        <v>1577333.5589876086</v>
      </c>
      <c r="M172" s="11">
        <f t="shared" si="4"/>
        <v>1395599.0016503381</v>
      </c>
      <c r="N172" s="8"/>
      <c r="O172" s="11">
        <f t="shared" si="5"/>
        <v>156337756.89711052</v>
      </c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0">
        <f t="shared" si="6"/>
        <v>50469</v>
      </c>
      <c r="I173" s="3">
        <f t="shared" si="1"/>
        <v>166</v>
      </c>
      <c r="J173" s="11">
        <f t="shared" si="2"/>
        <v>156337756.89711052</v>
      </c>
      <c r="K173" s="11">
        <f t="shared" si="3"/>
        <v>2972932.5606379467</v>
      </c>
      <c r="L173" s="11">
        <f t="shared" si="0"/>
        <v>1563377.5689711052</v>
      </c>
      <c r="M173" s="11">
        <f t="shared" si="4"/>
        <v>1409554.9916668416</v>
      </c>
      <c r="N173" s="8"/>
      <c r="O173" s="11">
        <f t="shared" si="5"/>
        <v>154928201.90544367</v>
      </c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0">
        <f t="shared" si="6"/>
        <v>50500</v>
      </c>
      <c r="I174" s="3">
        <f t="shared" si="1"/>
        <v>167</v>
      </c>
      <c r="J174" s="11">
        <f t="shared" si="2"/>
        <v>154928201.90544367</v>
      </c>
      <c r="K174" s="11">
        <f t="shared" si="3"/>
        <v>2972932.5606379467</v>
      </c>
      <c r="L174" s="11">
        <f t="shared" si="0"/>
        <v>1549282.0190544368</v>
      </c>
      <c r="M174" s="11">
        <f t="shared" si="4"/>
        <v>1423650.5415835099</v>
      </c>
      <c r="N174" s="8"/>
      <c r="O174" s="11">
        <f t="shared" si="5"/>
        <v>153504551.36386016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0">
        <f t="shared" si="6"/>
        <v>50530</v>
      </c>
      <c r="I175" s="3">
        <f t="shared" si="1"/>
        <v>168</v>
      </c>
      <c r="J175" s="11">
        <f t="shared" si="2"/>
        <v>153504551.36386016</v>
      </c>
      <c r="K175" s="11">
        <f t="shared" si="3"/>
        <v>2972932.5606379467</v>
      </c>
      <c r="L175" s="11">
        <f t="shared" si="0"/>
        <v>1535045.5136386016</v>
      </c>
      <c r="M175" s="11">
        <f t="shared" si="4"/>
        <v>1437887.0469993451</v>
      </c>
      <c r="N175" s="8"/>
      <c r="O175" s="11">
        <f t="shared" si="5"/>
        <v>152066664.31686082</v>
      </c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0">
        <f t="shared" si="6"/>
        <v>50561</v>
      </c>
      <c r="I176" s="3">
        <f t="shared" si="1"/>
        <v>169</v>
      </c>
      <c r="J176" s="11">
        <f t="shared" si="2"/>
        <v>152066664.31686082</v>
      </c>
      <c r="K176" s="11">
        <f t="shared" si="3"/>
        <v>2972932.5606379467</v>
      </c>
      <c r="L176" s="11">
        <f t="shared" si="0"/>
        <v>1520666.6431686082</v>
      </c>
      <c r="M176" s="11">
        <f t="shared" si="4"/>
        <v>1452265.9174693385</v>
      </c>
      <c r="N176" s="8"/>
      <c r="O176" s="11">
        <f t="shared" si="5"/>
        <v>150614398.39939147</v>
      </c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0">
        <f t="shared" si="6"/>
        <v>50591</v>
      </c>
      <c r="I177" s="3">
        <f t="shared" si="1"/>
        <v>170</v>
      </c>
      <c r="J177" s="11">
        <f t="shared" si="2"/>
        <v>150614398.39939147</v>
      </c>
      <c r="K177" s="11">
        <f t="shared" si="3"/>
        <v>2972932.5606379467</v>
      </c>
      <c r="L177" s="11">
        <f t="shared" si="0"/>
        <v>1506143.9839939147</v>
      </c>
      <c r="M177" s="11">
        <f t="shared" si="4"/>
        <v>1466788.576644032</v>
      </c>
      <c r="N177" s="8"/>
      <c r="O177" s="11">
        <f t="shared" si="5"/>
        <v>149147609.82274744</v>
      </c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0">
        <f t="shared" si="6"/>
        <v>50622</v>
      </c>
      <c r="I178" s="3">
        <f t="shared" si="1"/>
        <v>171</v>
      </c>
      <c r="J178" s="11">
        <f t="shared" si="2"/>
        <v>149147609.82274744</v>
      </c>
      <c r="K178" s="11">
        <f t="shared" si="3"/>
        <v>2972932.5606379467</v>
      </c>
      <c r="L178" s="11">
        <f t="shared" si="0"/>
        <v>1491476.0982274744</v>
      </c>
      <c r="M178" s="11">
        <f t="shared" si="4"/>
        <v>1481456.4624104723</v>
      </c>
      <c r="N178" s="8"/>
      <c r="O178" s="11">
        <f t="shared" si="5"/>
        <v>147666153.36033696</v>
      </c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0">
        <f t="shared" si="6"/>
        <v>50653</v>
      </c>
      <c r="I179" s="3">
        <f t="shared" si="1"/>
        <v>172</v>
      </c>
      <c r="J179" s="11">
        <f t="shared" si="2"/>
        <v>147666153.36033696</v>
      </c>
      <c r="K179" s="11">
        <f t="shared" si="3"/>
        <v>2972932.5606379467</v>
      </c>
      <c r="L179" s="11">
        <f t="shared" si="0"/>
        <v>1476661.5336033697</v>
      </c>
      <c r="M179" s="11">
        <f t="shared" si="4"/>
        <v>1496271.027034577</v>
      </c>
      <c r="N179" s="8"/>
      <c r="O179" s="11">
        <f t="shared" si="5"/>
        <v>146169882.33330238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0">
        <f t="shared" si="6"/>
        <v>50683</v>
      </c>
      <c r="I180" s="3">
        <f t="shared" si="1"/>
        <v>173</v>
      </c>
      <c r="J180" s="11">
        <f t="shared" si="2"/>
        <v>146169882.33330238</v>
      </c>
      <c r="K180" s="11">
        <f t="shared" si="3"/>
        <v>2972932.5606379467</v>
      </c>
      <c r="L180" s="11">
        <f t="shared" si="0"/>
        <v>1461698.8233330238</v>
      </c>
      <c r="M180" s="11">
        <f t="shared" si="4"/>
        <v>1511233.7373049229</v>
      </c>
      <c r="N180" s="8"/>
      <c r="O180" s="11">
        <f t="shared" si="5"/>
        <v>144658648.59599745</v>
      </c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0">
        <f t="shared" si="6"/>
        <v>50714</v>
      </c>
      <c r="I181" s="3">
        <f t="shared" si="1"/>
        <v>174</v>
      </c>
      <c r="J181" s="11">
        <f t="shared" si="2"/>
        <v>144658648.59599745</v>
      </c>
      <c r="K181" s="11">
        <f t="shared" si="3"/>
        <v>2972932.5606379467</v>
      </c>
      <c r="L181" s="11">
        <f t="shared" si="0"/>
        <v>1446586.4859599746</v>
      </c>
      <c r="M181" s="11">
        <f t="shared" si="4"/>
        <v>1526346.0746779721</v>
      </c>
      <c r="N181" s="8"/>
      <c r="O181" s="11">
        <f t="shared" si="5"/>
        <v>143132302.52131948</v>
      </c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0">
        <f t="shared" si="6"/>
        <v>50744</v>
      </c>
      <c r="I182" s="3">
        <f t="shared" si="1"/>
        <v>175</v>
      </c>
      <c r="J182" s="11">
        <f t="shared" si="2"/>
        <v>143132302.52131948</v>
      </c>
      <c r="K182" s="11">
        <f t="shared" si="3"/>
        <v>2972932.5606379467</v>
      </c>
      <c r="L182" s="11">
        <f t="shared" si="0"/>
        <v>1431323.0252131948</v>
      </c>
      <c r="M182" s="11">
        <f t="shared" si="4"/>
        <v>1541609.5354247519</v>
      </c>
      <c r="N182" s="8"/>
      <c r="O182" s="11">
        <f t="shared" si="5"/>
        <v>141590692.98589474</v>
      </c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0">
        <f t="shared" si="6"/>
        <v>50775</v>
      </c>
      <c r="I183" s="3">
        <f t="shared" si="1"/>
        <v>176</v>
      </c>
      <c r="J183" s="11">
        <f t="shared" si="2"/>
        <v>141590692.98589474</v>
      </c>
      <c r="K183" s="11">
        <f t="shared" si="3"/>
        <v>2972932.5606379467</v>
      </c>
      <c r="L183" s="11">
        <f t="shared" si="0"/>
        <v>1415906.9298589474</v>
      </c>
      <c r="M183" s="11">
        <f t="shared" si="4"/>
        <v>1557025.6307789993</v>
      </c>
      <c r="N183" s="8"/>
      <c r="O183" s="11">
        <f t="shared" si="5"/>
        <v>140033667.35511574</v>
      </c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0">
        <f t="shared" si="6"/>
        <v>50806</v>
      </c>
      <c r="I184" s="3">
        <f t="shared" si="1"/>
        <v>177</v>
      </c>
      <c r="J184" s="11">
        <f t="shared" si="2"/>
        <v>140033667.35511574</v>
      </c>
      <c r="K184" s="11">
        <f t="shared" si="3"/>
        <v>2972932.5606379467</v>
      </c>
      <c r="L184" s="11">
        <f t="shared" si="0"/>
        <v>1400336.6735511573</v>
      </c>
      <c r="M184" s="11">
        <f t="shared" si="4"/>
        <v>1572595.8870867894</v>
      </c>
      <c r="N184" s="8"/>
      <c r="O184" s="11">
        <f t="shared" si="5"/>
        <v>138461071.46802896</v>
      </c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0">
        <f t="shared" si="6"/>
        <v>50834</v>
      </c>
      <c r="I185" s="3">
        <f t="shared" si="1"/>
        <v>178</v>
      </c>
      <c r="J185" s="11">
        <f t="shared" si="2"/>
        <v>138461071.46802896</v>
      </c>
      <c r="K185" s="11">
        <f t="shared" si="3"/>
        <v>2972932.5606379467</v>
      </c>
      <c r="L185" s="11">
        <f t="shared" si="0"/>
        <v>1384610.7146802896</v>
      </c>
      <c r="M185" s="11">
        <f t="shared" si="4"/>
        <v>1588321.8459576571</v>
      </c>
      <c r="N185" s="8"/>
      <c r="O185" s="11">
        <f t="shared" si="5"/>
        <v>136872749.6220713</v>
      </c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0">
        <f t="shared" si="6"/>
        <v>50865</v>
      </c>
      <c r="I186" s="3">
        <f t="shared" si="1"/>
        <v>179</v>
      </c>
      <c r="J186" s="11">
        <f t="shared" si="2"/>
        <v>136872749.6220713</v>
      </c>
      <c r="K186" s="11">
        <f t="shared" si="3"/>
        <v>2972932.5606379467</v>
      </c>
      <c r="L186" s="11">
        <f t="shared" si="0"/>
        <v>1368727.496220713</v>
      </c>
      <c r="M186" s="11">
        <f t="shared" si="4"/>
        <v>1604205.0644172337</v>
      </c>
      <c r="N186" s="8"/>
      <c r="O186" s="11">
        <f t="shared" si="5"/>
        <v>135268544.55765405</v>
      </c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0">
        <f t="shared" si="6"/>
        <v>50895</v>
      </c>
      <c r="I187" s="3">
        <f t="shared" si="1"/>
        <v>180</v>
      </c>
      <c r="J187" s="11">
        <f t="shared" si="2"/>
        <v>135268544.55765405</v>
      </c>
      <c r="K187" s="11">
        <f t="shared" si="3"/>
        <v>2972932.5606379467</v>
      </c>
      <c r="L187" s="11">
        <f t="shared" si="0"/>
        <v>1352685.4455765407</v>
      </c>
      <c r="M187" s="11">
        <f t="shared" si="4"/>
        <v>1620247.115061406</v>
      </c>
      <c r="N187" s="8"/>
      <c r="O187" s="11">
        <f t="shared" si="5"/>
        <v>133648297.44259265</v>
      </c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0">
        <f t="shared" si="6"/>
        <v>50926</v>
      </c>
      <c r="I188" s="3">
        <f t="shared" si="1"/>
        <v>181</v>
      </c>
      <c r="J188" s="11">
        <f t="shared" si="2"/>
        <v>133648297.44259265</v>
      </c>
      <c r="K188" s="11">
        <f t="shared" si="3"/>
        <v>2972932.5606379467</v>
      </c>
      <c r="L188" s="11">
        <f t="shared" si="0"/>
        <v>1336482.9744259266</v>
      </c>
      <c r="M188" s="11">
        <f t="shared" si="4"/>
        <v>1636449.5862120201</v>
      </c>
      <c r="N188" s="8"/>
      <c r="O188" s="11">
        <f t="shared" si="5"/>
        <v>132011847.85638063</v>
      </c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0">
        <f t="shared" si="6"/>
        <v>50956</v>
      </c>
      <c r="I189" s="3">
        <f t="shared" si="1"/>
        <v>182</v>
      </c>
      <c r="J189" s="11">
        <f t="shared" si="2"/>
        <v>132011847.85638063</v>
      </c>
      <c r="K189" s="11">
        <f t="shared" si="3"/>
        <v>2972932.5606379467</v>
      </c>
      <c r="L189" s="11">
        <f t="shared" si="0"/>
        <v>1320118.4785638063</v>
      </c>
      <c r="M189" s="11">
        <f t="shared" si="4"/>
        <v>1652814.0820741404</v>
      </c>
      <c r="N189" s="8"/>
      <c r="O189" s="11">
        <f t="shared" si="5"/>
        <v>130359033.77430649</v>
      </c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0">
        <f t="shared" si="6"/>
        <v>50987</v>
      </c>
      <c r="I190" s="3">
        <f t="shared" si="1"/>
        <v>183</v>
      </c>
      <c r="J190" s="11">
        <f t="shared" si="2"/>
        <v>130359033.77430649</v>
      </c>
      <c r="K190" s="11">
        <f t="shared" si="3"/>
        <v>2972932.5606379467</v>
      </c>
      <c r="L190" s="11">
        <f t="shared" si="0"/>
        <v>1303590.3377430649</v>
      </c>
      <c r="M190" s="11">
        <f t="shared" si="4"/>
        <v>1669342.2228948819</v>
      </c>
      <c r="N190" s="8"/>
      <c r="O190" s="11">
        <f t="shared" si="5"/>
        <v>128689691.55141161</v>
      </c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0">
        <f t="shared" si="6"/>
        <v>51018</v>
      </c>
      <c r="I191" s="3">
        <f t="shared" si="1"/>
        <v>184</v>
      </c>
      <c r="J191" s="11">
        <f t="shared" si="2"/>
        <v>128689691.55141161</v>
      </c>
      <c r="K191" s="11">
        <f t="shared" si="3"/>
        <v>2972932.5606379467</v>
      </c>
      <c r="L191" s="11">
        <f t="shared" si="0"/>
        <v>1286896.9155141162</v>
      </c>
      <c r="M191" s="11">
        <f t="shared" si="4"/>
        <v>1686035.6451238305</v>
      </c>
      <c r="N191" s="8"/>
      <c r="O191" s="11">
        <f t="shared" si="5"/>
        <v>127003655.90628779</v>
      </c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0">
        <f t="shared" si="6"/>
        <v>51048</v>
      </c>
      <c r="I192" s="3">
        <f t="shared" si="1"/>
        <v>185</v>
      </c>
      <c r="J192" s="11">
        <f t="shared" si="2"/>
        <v>127003655.90628779</v>
      </c>
      <c r="K192" s="11">
        <f t="shared" si="3"/>
        <v>2972932.5606379467</v>
      </c>
      <c r="L192" s="11">
        <f t="shared" si="0"/>
        <v>1270036.5590628779</v>
      </c>
      <c r="M192" s="11">
        <f t="shared" si="4"/>
        <v>1702896.0015750688</v>
      </c>
      <c r="N192" s="8"/>
      <c r="O192" s="11">
        <f t="shared" si="5"/>
        <v>125300759.90471272</v>
      </c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0">
        <f t="shared" si="6"/>
        <v>51079</v>
      </c>
      <c r="I193" s="3">
        <f t="shared" si="1"/>
        <v>186</v>
      </c>
      <c r="J193" s="11">
        <f t="shared" si="2"/>
        <v>125300759.90471272</v>
      </c>
      <c r="K193" s="11">
        <f t="shared" si="3"/>
        <v>2972932.5606379467</v>
      </c>
      <c r="L193" s="11">
        <f t="shared" si="0"/>
        <v>1253007.5990471272</v>
      </c>
      <c r="M193" s="11">
        <f t="shared" si="4"/>
        <v>1719924.9615908195</v>
      </c>
      <c r="N193" s="8"/>
      <c r="O193" s="11">
        <f t="shared" si="5"/>
        <v>123580834.9431219</v>
      </c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0">
        <f t="shared" si="6"/>
        <v>51109</v>
      </c>
      <c r="I194" s="3">
        <f t="shared" si="1"/>
        <v>187</v>
      </c>
      <c r="J194" s="11">
        <f t="shared" si="2"/>
        <v>123580834.9431219</v>
      </c>
      <c r="K194" s="11">
        <f t="shared" si="3"/>
        <v>2972932.5606379467</v>
      </c>
      <c r="L194" s="11">
        <f t="shared" si="0"/>
        <v>1235808.349431219</v>
      </c>
      <c r="M194" s="11">
        <f t="shared" si="4"/>
        <v>1737124.2112067277</v>
      </c>
      <c r="N194" s="8"/>
      <c r="O194" s="11">
        <f t="shared" si="5"/>
        <v>121843710.73191516</v>
      </c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0">
        <f t="shared" si="6"/>
        <v>51140</v>
      </c>
      <c r="I195" s="3">
        <f t="shared" si="1"/>
        <v>188</v>
      </c>
      <c r="J195" s="11">
        <f t="shared" si="2"/>
        <v>121843710.73191516</v>
      </c>
      <c r="K195" s="11">
        <f t="shared" si="3"/>
        <v>2972932.5606379467</v>
      </c>
      <c r="L195" s="11">
        <f t="shared" si="0"/>
        <v>1218437.1073191517</v>
      </c>
      <c r="M195" s="11">
        <f t="shared" si="4"/>
        <v>1754495.453318795</v>
      </c>
      <c r="N195" s="8"/>
      <c r="O195" s="11">
        <f t="shared" si="5"/>
        <v>120089215.27859637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0">
        <f t="shared" si="6"/>
        <v>51171</v>
      </c>
      <c r="I196" s="3">
        <f t="shared" si="1"/>
        <v>189</v>
      </c>
      <c r="J196" s="11">
        <f t="shared" si="2"/>
        <v>120089215.27859637</v>
      </c>
      <c r="K196" s="11">
        <f t="shared" si="3"/>
        <v>2972932.5606379467</v>
      </c>
      <c r="L196" s="11">
        <f t="shared" si="0"/>
        <v>1200892.1527859638</v>
      </c>
      <c r="M196" s="11">
        <f t="shared" si="4"/>
        <v>1772040.4078519829</v>
      </c>
      <c r="N196" s="8"/>
      <c r="O196" s="11">
        <f t="shared" si="5"/>
        <v>118317174.87074439</v>
      </c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0">
        <f t="shared" si="6"/>
        <v>51200</v>
      </c>
      <c r="I197" s="3">
        <f t="shared" si="1"/>
        <v>190</v>
      </c>
      <c r="J197" s="11">
        <f t="shared" si="2"/>
        <v>118317174.87074439</v>
      </c>
      <c r="K197" s="11">
        <f t="shared" si="3"/>
        <v>2972932.5606379467</v>
      </c>
      <c r="L197" s="11">
        <f t="shared" si="0"/>
        <v>1183171.7487074439</v>
      </c>
      <c r="M197" s="11">
        <f t="shared" si="4"/>
        <v>1789760.8119305028</v>
      </c>
      <c r="N197" s="8"/>
      <c r="O197" s="11">
        <f t="shared" si="5"/>
        <v>116527414.05881388</v>
      </c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0">
        <f t="shared" si="6"/>
        <v>51231</v>
      </c>
      <c r="I198" s="3">
        <f t="shared" si="1"/>
        <v>191</v>
      </c>
      <c r="J198" s="11">
        <f t="shared" si="2"/>
        <v>116527414.05881388</v>
      </c>
      <c r="K198" s="11">
        <f t="shared" si="3"/>
        <v>2972932.5606379467</v>
      </c>
      <c r="L198" s="11">
        <f t="shared" si="0"/>
        <v>1165274.140588139</v>
      </c>
      <c r="M198" s="11">
        <f t="shared" si="4"/>
        <v>1807658.4200498078</v>
      </c>
      <c r="N198" s="8"/>
      <c r="O198" s="11">
        <f t="shared" si="5"/>
        <v>114719755.63876408</v>
      </c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0">
        <f t="shared" si="6"/>
        <v>51261</v>
      </c>
      <c r="I199" s="3">
        <f t="shared" si="1"/>
        <v>192</v>
      </c>
      <c r="J199" s="11">
        <f t="shared" si="2"/>
        <v>114719755.63876408</v>
      </c>
      <c r="K199" s="11">
        <f t="shared" si="3"/>
        <v>2972932.5606379467</v>
      </c>
      <c r="L199" s="11">
        <f t="shared" si="0"/>
        <v>1147197.5563876408</v>
      </c>
      <c r="M199" s="11">
        <f t="shared" si="4"/>
        <v>1825735.0042503059</v>
      </c>
      <c r="N199" s="8"/>
      <c r="O199" s="11">
        <f t="shared" si="5"/>
        <v>112894020.63451378</v>
      </c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0">
        <f t="shared" si="6"/>
        <v>51292</v>
      </c>
      <c r="I200" s="3">
        <f t="shared" si="1"/>
        <v>193</v>
      </c>
      <c r="J200" s="11">
        <f t="shared" si="2"/>
        <v>112894020.63451378</v>
      </c>
      <c r="K200" s="11">
        <f t="shared" si="3"/>
        <v>2972932.5606379467</v>
      </c>
      <c r="L200" s="11">
        <f t="shared" si="0"/>
        <v>1128940.2063451379</v>
      </c>
      <c r="M200" s="11">
        <f t="shared" si="4"/>
        <v>1843992.3542928088</v>
      </c>
      <c r="N200" s="8"/>
      <c r="O200" s="11">
        <f t="shared" si="5"/>
        <v>111050028.28022097</v>
      </c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0">
        <f t="shared" si="6"/>
        <v>51322</v>
      </c>
      <c r="I201" s="3">
        <f t="shared" si="1"/>
        <v>194</v>
      </c>
      <c r="J201" s="11">
        <f t="shared" si="2"/>
        <v>111050028.28022097</v>
      </c>
      <c r="K201" s="11">
        <f t="shared" si="3"/>
        <v>2972932.5606379467</v>
      </c>
      <c r="L201" s="11">
        <f t="shared" si="0"/>
        <v>1110500.2828022097</v>
      </c>
      <c r="M201" s="11">
        <f t="shared" si="4"/>
        <v>1862432.277835737</v>
      </c>
      <c r="N201" s="8"/>
      <c r="O201" s="11">
        <f t="shared" si="5"/>
        <v>109187596.00238523</v>
      </c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0">
        <f t="shared" si="6"/>
        <v>51353</v>
      </c>
      <c r="I202" s="3">
        <f t="shared" si="1"/>
        <v>195</v>
      </c>
      <c r="J202" s="11">
        <f t="shared" si="2"/>
        <v>109187596.00238523</v>
      </c>
      <c r="K202" s="11">
        <f t="shared" si="3"/>
        <v>2972932.5606379467</v>
      </c>
      <c r="L202" s="11">
        <f t="shared" si="0"/>
        <v>1091875.9600238523</v>
      </c>
      <c r="M202" s="11">
        <f t="shared" si="4"/>
        <v>1881056.6006140944</v>
      </c>
      <c r="N202" s="8"/>
      <c r="O202" s="11">
        <f t="shared" si="5"/>
        <v>107306539.40177113</v>
      </c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0">
        <f t="shared" si="6"/>
        <v>51384</v>
      </c>
      <c r="I203" s="3">
        <f t="shared" si="1"/>
        <v>196</v>
      </c>
      <c r="J203" s="11">
        <f t="shared" si="2"/>
        <v>107306539.40177113</v>
      </c>
      <c r="K203" s="11">
        <f t="shared" si="3"/>
        <v>2972932.5606379467</v>
      </c>
      <c r="L203" s="11">
        <f t="shared" si="0"/>
        <v>1073065.3940177113</v>
      </c>
      <c r="M203" s="11">
        <f t="shared" si="4"/>
        <v>1899867.1666202354</v>
      </c>
      <c r="N203" s="8"/>
      <c r="O203" s="11">
        <f t="shared" si="5"/>
        <v>105406672.23515089</v>
      </c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0">
        <f t="shared" si="6"/>
        <v>51414</v>
      </c>
      <c r="I204" s="3">
        <f t="shared" si="1"/>
        <v>197</v>
      </c>
      <c r="J204" s="11">
        <f t="shared" si="2"/>
        <v>105406672.23515089</v>
      </c>
      <c r="K204" s="11">
        <f t="shared" si="3"/>
        <v>2972932.5606379467</v>
      </c>
      <c r="L204" s="11">
        <f t="shared" si="0"/>
        <v>1054066.7223515089</v>
      </c>
      <c r="M204" s="11">
        <f t="shared" si="4"/>
        <v>1918865.8382864378</v>
      </c>
      <c r="N204" s="8"/>
      <c r="O204" s="11">
        <f t="shared" si="5"/>
        <v>103487806.39686444</v>
      </c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0">
        <f t="shared" si="6"/>
        <v>51445</v>
      </c>
      <c r="I205" s="3">
        <f t="shared" si="1"/>
        <v>198</v>
      </c>
      <c r="J205" s="11">
        <f t="shared" si="2"/>
        <v>103487806.39686444</v>
      </c>
      <c r="K205" s="11">
        <f t="shared" si="3"/>
        <v>2972932.5606379467</v>
      </c>
      <c r="L205" s="11">
        <f t="shared" si="0"/>
        <v>1034878.0639686445</v>
      </c>
      <c r="M205" s="11">
        <f t="shared" si="4"/>
        <v>1938054.4966693022</v>
      </c>
      <c r="N205" s="8"/>
      <c r="O205" s="11">
        <f t="shared" si="5"/>
        <v>101549751.90019514</v>
      </c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0">
        <f t="shared" si="6"/>
        <v>51475</v>
      </c>
      <c r="I206" s="3">
        <f t="shared" si="1"/>
        <v>199</v>
      </c>
      <c r="J206" s="11">
        <f t="shared" si="2"/>
        <v>101549751.90019514</v>
      </c>
      <c r="K206" s="11">
        <f t="shared" si="3"/>
        <v>2972932.5606379467</v>
      </c>
      <c r="L206" s="11">
        <f t="shared" si="0"/>
        <v>1015497.5190019514</v>
      </c>
      <c r="M206" s="11">
        <f t="shared" si="4"/>
        <v>1957435.0416359953</v>
      </c>
      <c r="N206" s="8"/>
      <c r="O206" s="11">
        <f t="shared" si="5"/>
        <v>99592316.858559147</v>
      </c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0">
        <f t="shared" si="6"/>
        <v>51506</v>
      </c>
      <c r="I207" s="3">
        <f t="shared" si="1"/>
        <v>200</v>
      </c>
      <c r="J207" s="11">
        <f t="shared" si="2"/>
        <v>99592316.858559147</v>
      </c>
      <c r="K207" s="11">
        <f t="shared" si="3"/>
        <v>2972932.5606379467</v>
      </c>
      <c r="L207" s="11">
        <f t="shared" si="0"/>
        <v>995923.16858559148</v>
      </c>
      <c r="M207" s="11">
        <f t="shared" si="4"/>
        <v>1977009.3920523552</v>
      </c>
      <c r="N207" s="8"/>
      <c r="O207" s="11">
        <f t="shared" si="5"/>
        <v>97615307.466506794</v>
      </c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0">
        <f t="shared" si="6"/>
        <v>51537</v>
      </c>
      <c r="I208" s="3">
        <f t="shared" si="1"/>
        <v>201</v>
      </c>
      <c r="J208" s="11">
        <f t="shared" si="2"/>
        <v>97615307.466506794</v>
      </c>
      <c r="K208" s="11">
        <f t="shared" si="3"/>
        <v>2972932.5606379467</v>
      </c>
      <c r="L208" s="11">
        <f t="shared" si="0"/>
        <v>976153.07466506795</v>
      </c>
      <c r="M208" s="11">
        <f t="shared" si="4"/>
        <v>1996779.4859728788</v>
      </c>
      <c r="N208" s="8"/>
      <c r="O208" s="11">
        <f t="shared" si="5"/>
        <v>95618527.980533913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0">
        <f t="shared" si="6"/>
        <v>51565</v>
      </c>
      <c r="I209" s="3">
        <f t="shared" si="1"/>
        <v>202</v>
      </c>
      <c r="J209" s="11">
        <f t="shared" si="2"/>
        <v>95618527.980533913</v>
      </c>
      <c r="K209" s="11">
        <f t="shared" si="3"/>
        <v>2972932.5606379467</v>
      </c>
      <c r="L209" s="11">
        <f t="shared" si="0"/>
        <v>956185.27980533917</v>
      </c>
      <c r="M209" s="11">
        <f t="shared" si="4"/>
        <v>2016747.2808326075</v>
      </c>
      <c r="N209" s="8"/>
      <c r="O209" s="11">
        <f t="shared" si="5"/>
        <v>93601780.699701309</v>
      </c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0">
        <f t="shared" si="6"/>
        <v>51596</v>
      </c>
      <c r="I210" s="3">
        <f t="shared" si="1"/>
        <v>203</v>
      </c>
      <c r="J210" s="11">
        <f t="shared" si="2"/>
        <v>93601780.699701309</v>
      </c>
      <c r="K210" s="11">
        <f t="shared" si="3"/>
        <v>2972932.5606379467</v>
      </c>
      <c r="L210" s="11">
        <f t="shared" si="0"/>
        <v>936017.80699701316</v>
      </c>
      <c r="M210" s="11">
        <f t="shared" si="4"/>
        <v>2036914.7536409334</v>
      </c>
      <c r="N210" s="8"/>
      <c r="O210" s="11">
        <f t="shared" si="5"/>
        <v>91564865.946060374</v>
      </c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0">
        <f t="shared" si="6"/>
        <v>51626</v>
      </c>
      <c r="I211" s="3">
        <f t="shared" si="1"/>
        <v>204</v>
      </c>
      <c r="J211" s="11">
        <f t="shared" si="2"/>
        <v>91564865.946060374</v>
      </c>
      <c r="K211" s="11">
        <f t="shared" si="3"/>
        <v>2972932.5606379467</v>
      </c>
      <c r="L211" s="11">
        <f t="shared" si="0"/>
        <v>915648.65946060373</v>
      </c>
      <c r="M211" s="11">
        <f t="shared" si="4"/>
        <v>2057283.901177343</v>
      </c>
      <c r="N211" s="8"/>
      <c r="O211" s="11">
        <f t="shared" si="5"/>
        <v>89507582.044883028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0">
        <f t="shared" si="6"/>
        <v>51657</v>
      </c>
      <c r="I212" s="3">
        <f t="shared" si="1"/>
        <v>205</v>
      </c>
      <c r="J212" s="11">
        <f t="shared" si="2"/>
        <v>89507582.044883028</v>
      </c>
      <c r="K212" s="11">
        <f t="shared" si="3"/>
        <v>2972932.5606379467</v>
      </c>
      <c r="L212" s="11">
        <f t="shared" si="0"/>
        <v>895075.82044883026</v>
      </c>
      <c r="M212" s="11">
        <f t="shared" si="4"/>
        <v>2077856.7401891164</v>
      </c>
      <c r="N212" s="8"/>
      <c r="O212" s="11">
        <f t="shared" si="5"/>
        <v>87429725.304693907</v>
      </c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0">
        <f t="shared" si="6"/>
        <v>51687</v>
      </c>
      <c r="I213" s="3">
        <f t="shared" si="1"/>
        <v>206</v>
      </c>
      <c r="J213" s="11">
        <f t="shared" si="2"/>
        <v>87429725.304693907</v>
      </c>
      <c r="K213" s="11">
        <f t="shared" si="3"/>
        <v>2972932.5606379467</v>
      </c>
      <c r="L213" s="11">
        <f t="shared" si="0"/>
        <v>874297.25304693915</v>
      </c>
      <c r="M213" s="11">
        <f t="shared" si="4"/>
        <v>2098635.3075910076</v>
      </c>
      <c r="N213" s="8"/>
      <c r="O213" s="11">
        <f t="shared" si="5"/>
        <v>85331089.997102901</v>
      </c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0">
        <f t="shared" si="6"/>
        <v>51718</v>
      </c>
      <c r="I214" s="3">
        <f t="shared" si="1"/>
        <v>207</v>
      </c>
      <c r="J214" s="11">
        <f t="shared" si="2"/>
        <v>85331089.997102901</v>
      </c>
      <c r="K214" s="11">
        <f t="shared" si="3"/>
        <v>2972932.5606379467</v>
      </c>
      <c r="L214" s="11">
        <f t="shared" si="0"/>
        <v>853310.89997102902</v>
      </c>
      <c r="M214" s="11">
        <f t="shared" si="4"/>
        <v>2119621.6606669175</v>
      </c>
      <c r="N214" s="8"/>
      <c r="O214" s="11">
        <f t="shared" si="5"/>
        <v>83211468.336435989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0">
        <f t="shared" si="6"/>
        <v>51749</v>
      </c>
      <c r="I215" s="3">
        <f t="shared" si="1"/>
        <v>208</v>
      </c>
      <c r="J215" s="11">
        <f t="shared" si="2"/>
        <v>83211468.336435989</v>
      </c>
      <c r="K215" s="11">
        <f t="shared" si="3"/>
        <v>2972932.5606379467</v>
      </c>
      <c r="L215" s="11">
        <f t="shared" si="0"/>
        <v>832114.68336435989</v>
      </c>
      <c r="M215" s="11">
        <f t="shared" si="4"/>
        <v>2140817.8772735866</v>
      </c>
      <c r="N215" s="8"/>
      <c r="O215" s="11">
        <f t="shared" si="5"/>
        <v>81070650.459162399</v>
      </c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0">
        <f t="shared" si="6"/>
        <v>51779</v>
      </c>
      <c r="I216" s="3">
        <f t="shared" si="1"/>
        <v>209</v>
      </c>
      <c r="J216" s="11">
        <f t="shared" si="2"/>
        <v>81070650.459162399</v>
      </c>
      <c r="K216" s="11">
        <f t="shared" si="3"/>
        <v>2972932.5606379467</v>
      </c>
      <c r="L216" s="11">
        <f t="shared" si="0"/>
        <v>810706.50459162402</v>
      </c>
      <c r="M216" s="11">
        <f t="shared" si="4"/>
        <v>2162226.0560463229</v>
      </c>
      <c r="N216" s="8"/>
      <c r="O216" s="11">
        <f t="shared" si="5"/>
        <v>78908424.403116077</v>
      </c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0">
        <f t="shared" si="6"/>
        <v>51810</v>
      </c>
      <c r="I217" s="3">
        <f t="shared" si="1"/>
        <v>210</v>
      </c>
      <c r="J217" s="11">
        <f t="shared" si="2"/>
        <v>78908424.403116077</v>
      </c>
      <c r="K217" s="11">
        <f t="shared" si="3"/>
        <v>2972932.5606379467</v>
      </c>
      <c r="L217" s="11">
        <f t="shared" si="0"/>
        <v>789084.24403116084</v>
      </c>
      <c r="M217" s="11">
        <f t="shared" si="4"/>
        <v>2183848.3166067861</v>
      </c>
      <c r="N217" s="8"/>
      <c r="O217" s="11">
        <f t="shared" si="5"/>
        <v>76724576.086509287</v>
      </c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0">
        <f t="shared" si="6"/>
        <v>51840</v>
      </c>
      <c r="I218" s="3">
        <f t="shared" si="1"/>
        <v>211</v>
      </c>
      <c r="J218" s="11">
        <f t="shared" si="2"/>
        <v>76724576.086509287</v>
      </c>
      <c r="K218" s="11">
        <f t="shared" si="3"/>
        <v>2972932.5606379467</v>
      </c>
      <c r="L218" s="11">
        <f t="shared" si="0"/>
        <v>767245.76086509286</v>
      </c>
      <c r="M218" s="11">
        <f t="shared" si="4"/>
        <v>2205686.799772854</v>
      </c>
      <c r="N218" s="8"/>
      <c r="O218" s="11">
        <f t="shared" si="5"/>
        <v>74518889.286736429</v>
      </c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0">
        <f t="shared" si="6"/>
        <v>51871</v>
      </c>
      <c r="I219" s="3">
        <f t="shared" si="1"/>
        <v>212</v>
      </c>
      <c r="J219" s="11">
        <f t="shared" si="2"/>
        <v>74518889.286736429</v>
      </c>
      <c r="K219" s="11">
        <f t="shared" si="3"/>
        <v>2972932.5606379467</v>
      </c>
      <c r="L219" s="11">
        <f t="shared" si="0"/>
        <v>745188.89286736434</v>
      </c>
      <c r="M219" s="11">
        <f t="shared" si="4"/>
        <v>2227743.6677705823</v>
      </c>
      <c r="N219" s="8"/>
      <c r="O219" s="11">
        <f t="shared" si="5"/>
        <v>72291145.618965849</v>
      </c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0">
        <f t="shared" si="6"/>
        <v>51902</v>
      </c>
      <c r="I220" s="3">
        <f t="shared" si="1"/>
        <v>213</v>
      </c>
      <c r="J220" s="11">
        <f t="shared" si="2"/>
        <v>72291145.618965849</v>
      </c>
      <c r="K220" s="11">
        <f t="shared" si="3"/>
        <v>2972932.5606379467</v>
      </c>
      <c r="L220" s="11">
        <f t="shared" si="0"/>
        <v>722911.45618965849</v>
      </c>
      <c r="M220" s="11">
        <f t="shared" si="4"/>
        <v>2250021.1044482882</v>
      </c>
      <c r="N220" s="8"/>
      <c r="O220" s="11">
        <f t="shared" si="5"/>
        <v>70041124.514517561</v>
      </c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0">
        <f t="shared" si="6"/>
        <v>51930</v>
      </c>
      <c r="I221" s="3">
        <f t="shared" si="1"/>
        <v>214</v>
      </c>
      <c r="J221" s="11">
        <f t="shared" si="2"/>
        <v>70041124.514517561</v>
      </c>
      <c r="K221" s="11">
        <f t="shared" si="3"/>
        <v>2972932.5606379467</v>
      </c>
      <c r="L221" s="11">
        <f t="shared" si="0"/>
        <v>700411.24514517561</v>
      </c>
      <c r="M221" s="11">
        <f t="shared" si="4"/>
        <v>2272521.3154927711</v>
      </c>
      <c r="N221" s="8"/>
      <c r="O221" s="11">
        <f t="shared" si="5"/>
        <v>67768603.199024796</v>
      </c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0">
        <f t="shared" si="6"/>
        <v>51961</v>
      </c>
      <c r="I222" s="3">
        <f t="shared" si="1"/>
        <v>215</v>
      </c>
      <c r="J222" s="11">
        <f t="shared" si="2"/>
        <v>67768603.199024796</v>
      </c>
      <c r="K222" s="11">
        <f t="shared" si="3"/>
        <v>2972932.5606379467</v>
      </c>
      <c r="L222" s="11">
        <f t="shared" si="0"/>
        <v>677686.03199024801</v>
      </c>
      <c r="M222" s="11">
        <f t="shared" si="4"/>
        <v>2295246.5286476985</v>
      </c>
      <c r="N222" s="8"/>
      <c r="O222" s="11">
        <f t="shared" si="5"/>
        <v>65473356.670377098</v>
      </c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0">
        <f t="shared" si="6"/>
        <v>51991</v>
      </c>
      <c r="I223" s="3">
        <f t="shared" si="1"/>
        <v>216</v>
      </c>
      <c r="J223" s="11">
        <f t="shared" si="2"/>
        <v>65473356.670377098</v>
      </c>
      <c r="K223" s="11">
        <f t="shared" si="3"/>
        <v>2972932.5606379467</v>
      </c>
      <c r="L223" s="11">
        <f t="shared" si="0"/>
        <v>654733.56670377101</v>
      </c>
      <c r="M223" s="11">
        <f t="shared" si="4"/>
        <v>2318198.9939341759</v>
      </c>
      <c r="N223" s="8"/>
      <c r="O223" s="11">
        <f t="shared" si="5"/>
        <v>63155157.676442921</v>
      </c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0">
        <f t="shared" si="6"/>
        <v>52022</v>
      </c>
      <c r="I224" s="3">
        <f t="shared" si="1"/>
        <v>217</v>
      </c>
      <c r="J224" s="11">
        <f t="shared" si="2"/>
        <v>63155157.676442921</v>
      </c>
      <c r="K224" s="11">
        <f t="shared" si="3"/>
        <v>2972932.5606379467</v>
      </c>
      <c r="L224" s="11">
        <f t="shared" si="0"/>
        <v>631551.57676442922</v>
      </c>
      <c r="M224" s="11">
        <f t="shared" si="4"/>
        <v>2341380.9838735173</v>
      </c>
      <c r="N224" s="8"/>
      <c r="O224" s="11">
        <f t="shared" si="5"/>
        <v>60813776.692569405</v>
      </c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0">
        <f t="shared" si="6"/>
        <v>52052</v>
      </c>
      <c r="I225" s="3">
        <f t="shared" si="1"/>
        <v>218</v>
      </c>
      <c r="J225" s="11">
        <f t="shared" si="2"/>
        <v>60813776.692569405</v>
      </c>
      <c r="K225" s="11">
        <f t="shared" si="3"/>
        <v>2972932.5606379467</v>
      </c>
      <c r="L225" s="11">
        <f t="shared" si="0"/>
        <v>608137.76692569407</v>
      </c>
      <c r="M225" s="11">
        <f t="shared" si="4"/>
        <v>2364794.7937122528</v>
      </c>
      <c r="N225" s="8"/>
      <c r="O225" s="11">
        <f t="shared" si="5"/>
        <v>58448981.898857154</v>
      </c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0">
        <f t="shared" si="6"/>
        <v>52083</v>
      </c>
      <c r="I226" s="3">
        <f t="shared" si="1"/>
        <v>219</v>
      </c>
      <c r="J226" s="11">
        <f t="shared" si="2"/>
        <v>58448981.898857154</v>
      </c>
      <c r="K226" s="11">
        <f t="shared" si="3"/>
        <v>2972932.5606379467</v>
      </c>
      <c r="L226" s="11">
        <f t="shared" si="0"/>
        <v>584489.81898857153</v>
      </c>
      <c r="M226" s="11">
        <f t="shared" si="4"/>
        <v>2388442.7416493753</v>
      </c>
      <c r="N226" s="8"/>
      <c r="O226" s="11">
        <f t="shared" si="5"/>
        <v>56060539.15720778</v>
      </c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0">
        <f t="shared" si="6"/>
        <v>52114</v>
      </c>
      <c r="I227" s="3">
        <f t="shared" si="1"/>
        <v>220</v>
      </c>
      <c r="J227" s="11">
        <f t="shared" si="2"/>
        <v>56060539.15720778</v>
      </c>
      <c r="K227" s="11">
        <f t="shared" si="3"/>
        <v>2972932.5606379467</v>
      </c>
      <c r="L227" s="11">
        <f t="shared" si="0"/>
        <v>560605.39157207776</v>
      </c>
      <c r="M227" s="11">
        <f t="shared" si="4"/>
        <v>2412327.1690658689</v>
      </c>
      <c r="N227" s="8"/>
      <c r="O227" s="11">
        <f t="shared" si="5"/>
        <v>53648211.988141909</v>
      </c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0">
        <f t="shared" si="6"/>
        <v>52144</v>
      </c>
      <c r="I228" s="3">
        <f t="shared" si="1"/>
        <v>221</v>
      </c>
      <c r="J228" s="11">
        <f t="shared" si="2"/>
        <v>53648211.988141909</v>
      </c>
      <c r="K228" s="11">
        <f t="shared" si="3"/>
        <v>2972932.5606379467</v>
      </c>
      <c r="L228" s="11">
        <f t="shared" si="0"/>
        <v>536482.11988141912</v>
      </c>
      <c r="M228" s="11">
        <f t="shared" si="4"/>
        <v>2436450.4407565277</v>
      </c>
      <c r="N228" s="8"/>
      <c r="O228" s="11">
        <f t="shared" si="5"/>
        <v>51211761.54738538</v>
      </c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0">
        <f t="shared" si="6"/>
        <v>52175</v>
      </c>
      <c r="I229" s="3">
        <f t="shared" si="1"/>
        <v>222</v>
      </c>
      <c r="J229" s="11">
        <f t="shared" si="2"/>
        <v>51211761.54738538</v>
      </c>
      <c r="K229" s="11">
        <f t="shared" si="3"/>
        <v>2972932.5606379467</v>
      </c>
      <c r="L229" s="11">
        <f t="shared" si="0"/>
        <v>512117.61547385383</v>
      </c>
      <c r="M229" s="11">
        <f t="shared" si="4"/>
        <v>2460814.9451640928</v>
      </c>
      <c r="N229" s="8"/>
      <c r="O229" s="11">
        <f t="shared" si="5"/>
        <v>48750946.602221288</v>
      </c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0">
        <f t="shared" si="6"/>
        <v>52205</v>
      </c>
      <c r="I230" s="3">
        <f t="shared" si="1"/>
        <v>223</v>
      </c>
      <c r="J230" s="11">
        <f t="shared" si="2"/>
        <v>48750946.602221288</v>
      </c>
      <c r="K230" s="11">
        <f t="shared" si="3"/>
        <v>2972932.5606379467</v>
      </c>
      <c r="L230" s="11">
        <f t="shared" si="0"/>
        <v>487509.46602221287</v>
      </c>
      <c r="M230" s="11">
        <f t="shared" si="4"/>
        <v>2485423.0946157337</v>
      </c>
      <c r="N230" s="8"/>
      <c r="O230" s="11">
        <f t="shared" si="5"/>
        <v>46265523.507605553</v>
      </c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0">
        <f t="shared" si="6"/>
        <v>52236</v>
      </c>
      <c r="I231" s="3">
        <f t="shared" si="1"/>
        <v>224</v>
      </c>
      <c r="J231" s="11">
        <f t="shared" si="2"/>
        <v>46265523.507605553</v>
      </c>
      <c r="K231" s="11">
        <f t="shared" si="3"/>
        <v>2972932.5606379467</v>
      </c>
      <c r="L231" s="11">
        <f t="shared" si="0"/>
        <v>462655.23507605551</v>
      </c>
      <c r="M231" s="11">
        <f t="shared" si="4"/>
        <v>2510277.3255618913</v>
      </c>
      <c r="N231" s="8"/>
      <c r="O231" s="11">
        <f t="shared" si="5"/>
        <v>43755246.182043664</v>
      </c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0">
        <f t="shared" si="6"/>
        <v>52267</v>
      </c>
      <c r="I232" s="3">
        <f t="shared" si="1"/>
        <v>225</v>
      </c>
      <c r="J232" s="11">
        <f t="shared" si="2"/>
        <v>43755246.182043664</v>
      </c>
      <c r="K232" s="11">
        <f t="shared" si="3"/>
        <v>2972932.5606379467</v>
      </c>
      <c r="L232" s="11">
        <f t="shared" si="0"/>
        <v>437552.46182043664</v>
      </c>
      <c r="M232" s="11">
        <f t="shared" si="4"/>
        <v>2535380.0988175101</v>
      </c>
      <c r="N232" s="8"/>
      <c r="O232" s="11">
        <f t="shared" si="5"/>
        <v>41219866.083226152</v>
      </c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0">
        <f t="shared" si="6"/>
        <v>52295</v>
      </c>
      <c r="I233" s="3">
        <f t="shared" si="1"/>
        <v>226</v>
      </c>
      <c r="J233" s="11">
        <f t="shared" si="2"/>
        <v>41219866.083226152</v>
      </c>
      <c r="K233" s="11">
        <f t="shared" si="3"/>
        <v>2972932.5606379467</v>
      </c>
      <c r="L233" s="11">
        <f t="shared" si="0"/>
        <v>412198.66083226155</v>
      </c>
      <c r="M233" s="11">
        <f t="shared" si="4"/>
        <v>2560733.899805685</v>
      </c>
      <c r="N233" s="8"/>
      <c r="O233" s="11">
        <f t="shared" si="5"/>
        <v>38659132.183420464</v>
      </c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0">
        <f t="shared" si="6"/>
        <v>52326</v>
      </c>
      <c r="I234" s="3">
        <f t="shared" si="1"/>
        <v>227</v>
      </c>
      <c r="J234" s="11">
        <f t="shared" si="2"/>
        <v>38659132.183420464</v>
      </c>
      <c r="K234" s="11">
        <f t="shared" si="3"/>
        <v>2972932.5606379467</v>
      </c>
      <c r="L234" s="11">
        <f t="shared" si="0"/>
        <v>386591.32183420466</v>
      </c>
      <c r="M234" s="11">
        <f t="shared" si="4"/>
        <v>2586341.238803742</v>
      </c>
      <c r="N234" s="8"/>
      <c r="O234" s="11">
        <f t="shared" si="5"/>
        <v>36072790.94461672</v>
      </c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0">
        <f t="shared" si="6"/>
        <v>52356</v>
      </c>
      <c r="I235" s="3">
        <f t="shared" si="1"/>
        <v>228</v>
      </c>
      <c r="J235" s="11">
        <f t="shared" si="2"/>
        <v>36072790.94461672</v>
      </c>
      <c r="K235" s="11">
        <f t="shared" si="3"/>
        <v>2972932.5606379467</v>
      </c>
      <c r="L235" s="11">
        <f t="shared" si="0"/>
        <v>360727.90944616724</v>
      </c>
      <c r="M235" s="11">
        <f t="shared" si="4"/>
        <v>2612204.6511917794</v>
      </c>
      <c r="N235" s="8"/>
      <c r="O235" s="11">
        <f t="shared" si="5"/>
        <v>33460586.293424942</v>
      </c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0">
        <f t="shared" si="6"/>
        <v>52387</v>
      </c>
      <c r="I236" s="3">
        <f t="shared" si="1"/>
        <v>229</v>
      </c>
      <c r="J236" s="11">
        <f t="shared" si="2"/>
        <v>33460586.293424942</v>
      </c>
      <c r="K236" s="11">
        <f t="shared" si="3"/>
        <v>2972932.5606379467</v>
      </c>
      <c r="L236" s="11">
        <f t="shared" si="0"/>
        <v>334605.8629342494</v>
      </c>
      <c r="M236" s="11">
        <f t="shared" si="4"/>
        <v>2638326.6977036973</v>
      </c>
      <c r="N236" s="8"/>
      <c r="O236" s="11">
        <f t="shared" si="5"/>
        <v>30822259.595721245</v>
      </c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0">
        <f t="shared" si="6"/>
        <v>52417</v>
      </c>
      <c r="I237" s="3">
        <f t="shared" si="1"/>
        <v>230</v>
      </c>
      <c r="J237" s="11">
        <f t="shared" si="2"/>
        <v>30822259.595721245</v>
      </c>
      <c r="K237" s="11">
        <f t="shared" si="3"/>
        <v>2972932.5606379467</v>
      </c>
      <c r="L237" s="11">
        <f t="shared" si="0"/>
        <v>308222.59595721244</v>
      </c>
      <c r="M237" s="11">
        <f t="shared" si="4"/>
        <v>2664709.9646807341</v>
      </c>
      <c r="N237" s="8"/>
      <c r="O237" s="11">
        <f t="shared" si="5"/>
        <v>28157549.63104051</v>
      </c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0">
        <f t="shared" si="6"/>
        <v>52448</v>
      </c>
      <c r="I238" s="3">
        <f t="shared" si="1"/>
        <v>231</v>
      </c>
      <c r="J238" s="11">
        <f t="shared" si="2"/>
        <v>28157549.63104051</v>
      </c>
      <c r="K238" s="11">
        <f t="shared" si="3"/>
        <v>2972932.5606379467</v>
      </c>
      <c r="L238" s="11">
        <f t="shared" si="0"/>
        <v>281575.49631040508</v>
      </c>
      <c r="M238" s="11">
        <f t="shared" si="4"/>
        <v>2691357.0643275417</v>
      </c>
      <c r="N238" s="8"/>
      <c r="O238" s="11">
        <f t="shared" si="5"/>
        <v>25466192.566712968</v>
      </c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0">
        <f t="shared" si="6"/>
        <v>52479</v>
      </c>
      <c r="I239" s="3">
        <f t="shared" si="1"/>
        <v>232</v>
      </c>
      <c r="J239" s="11">
        <f t="shared" si="2"/>
        <v>25466192.566712968</v>
      </c>
      <c r="K239" s="11">
        <f t="shared" si="3"/>
        <v>2972932.5606379467</v>
      </c>
      <c r="L239" s="11">
        <f t="shared" si="0"/>
        <v>254661.92566712969</v>
      </c>
      <c r="M239" s="11">
        <f t="shared" si="4"/>
        <v>2718270.6349708168</v>
      </c>
      <c r="N239" s="8"/>
      <c r="O239" s="11">
        <f t="shared" si="5"/>
        <v>22747921.93174215</v>
      </c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0">
        <f t="shared" si="6"/>
        <v>52509</v>
      </c>
      <c r="I240" s="3">
        <f t="shared" si="1"/>
        <v>233</v>
      </c>
      <c r="J240" s="11">
        <f t="shared" si="2"/>
        <v>22747921.93174215</v>
      </c>
      <c r="K240" s="11">
        <f t="shared" si="3"/>
        <v>2972932.5606379467</v>
      </c>
      <c r="L240" s="11">
        <f t="shared" si="0"/>
        <v>227479.21931742152</v>
      </c>
      <c r="M240" s="11">
        <f t="shared" si="4"/>
        <v>2745453.3413205254</v>
      </c>
      <c r="N240" s="8"/>
      <c r="O240" s="11">
        <f t="shared" si="5"/>
        <v>20002468.590421624</v>
      </c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0">
        <f t="shared" si="6"/>
        <v>52540</v>
      </c>
      <c r="I241" s="3">
        <f t="shared" si="1"/>
        <v>234</v>
      </c>
      <c r="J241" s="11">
        <f t="shared" si="2"/>
        <v>20002468.590421624</v>
      </c>
      <c r="K241" s="11">
        <f t="shared" si="3"/>
        <v>2972932.5606379467</v>
      </c>
      <c r="L241" s="11">
        <f t="shared" si="0"/>
        <v>200024.68590421625</v>
      </c>
      <c r="M241" s="11">
        <f t="shared" si="4"/>
        <v>2772907.8747337302</v>
      </c>
      <c r="N241" s="8"/>
      <c r="O241" s="11">
        <f t="shared" si="5"/>
        <v>17229560.715687893</v>
      </c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0">
        <f t="shared" si="6"/>
        <v>52570</v>
      </c>
      <c r="I242" s="3">
        <f t="shared" si="1"/>
        <v>235</v>
      </c>
      <c r="J242" s="11">
        <f t="shared" si="2"/>
        <v>17229560.715687893</v>
      </c>
      <c r="K242" s="11">
        <f t="shared" si="3"/>
        <v>2972932.5606379467</v>
      </c>
      <c r="L242" s="11">
        <f t="shared" si="0"/>
        <v>172295.60715687895</v>
      </c>
      <c r="M242" s="11">
        <f t="shared" si="4"/>
        <v>2800636.9534810679</v>
      </c>
      <c r="N242" s="8"/>
      <c r="O242" s="11">
        <f t="shared" si="5"/>
        <v>14428923.762206826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0">
        <f t="shared" si="6"/>
        <v>52601</v>
      </c>
      <c r="I243" s="3">
        <f t="shared" si="1"/>
        <v>236</v>
      </c>
      <c r="J243" s="11">
        <f t="shared" si="2"/>
        <v>14428923.762206826</v>
      </c>
      <c r="K243" s="11">
        <f t="shared" si="3"/>
        <v>2972932.5606379467</v>
      </c>
      <c r="L243" s="11">
        <f t="shared" si="0"/>
        <v>144289.23762206826</v>
      </c>
      <c r="M243" s="11">
        <f t="shared" si="4"/>
        <v>2828643.3230158784</v>
      </c>
      <c r="N243" s="8"/>
      <c r="O243" s="11">
        <f t="shared" si="5"/>
        <v>11600280.439190948</v>
      </c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0">
        <f t="shared" si="6"/>
        <v>52632</v>
      </c>
      <c r="I244" s="3">
        <f t="shared" si="1"/>
        <v>237</v>
      </c>
      <c r="J244" s="11">
        <f t="shared" si="2"/>
        <v>11600280.439190948</v>
      </c>
      <c r="K244" s="11">
        <f t="shared" si="3"/>
        <v>2972932.5606379467</v>
      </c>
      <c r="L244" s="11">
        <f t="shared" si="0"/>
        <v>116002.80439190949</v>
      </c>
      <c r="M244" s="11">
        <f t="shared" si="4"/>
        <v>2856929.7562460373</v>
      </c>
      <c r="N244" s="8"/>
      <c r="O244" s="11">
        <f t="shared" si="5"/>
        <v>8743350.6829449106</v>
      </c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0">
        <f t="shared" si="6"/>
        <v>52661</v>
      </c>
      <c r="I245" s="3">
        <f t="shared" si="1"/>
        <v>238</v>
      </c>
      <c r="J245" s="11">
        <f t="shared" si="2"/>
        <v>8743350.6829449106</v>
      </c>
      <c r="K245" s="11">
        <f t="shared" si="3"/>
        <v>2972932.5606379467</v>
      </c>
      <c r="L245" s="11">
        <f t="shared" si="0"/>
        <v>87433.506829449107</v>
      </c>
      <c r="M245" s="11">
        <f t="shared" si="4"/>
        <v>2885499.0538084977</v>
      </c>
      <c r="N245" s="8"/>
      <c r="O245" s="11">
        <f t="shared" si="5"/>
        <v>5857851.6291364133</v>
      </c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0">
        <f t="shared" si="6"/>
        <v>52692</v>
      </c>
      <c r="I246" s="3">
        <f t="shared" si="1"/>
        <v>239</v>
      </c>
      <c r="J246" s="11">
        <f t="shared" si="2"/>
        <v>5857851.6291364133</v>
      </c>
      <c r="K246" s="11">
        <f t="shared" si="3"/>
        <v>2972932.5606379467</v>
      </c>
      <c r="L246" s="11">
        <f t="shared" si="0"/>
        <v>58578.516291364132</v>
      </c>
      <c r="M246" s="11">
        <f t="shared" si="4"/>
        <v>2914354.0443465826</v>
      </c>
      <c r="N246" s="8"/>
      <c r="O246" s="11">
        <f t="shared" si="5"/>
        <v>2943497.5847898307</v>
      </c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0">
        <f t="shared" si="6"/>
        <v>52722</v>
      </c>
      <c r="I247" s="3">
        <f t="shared" si="1"/>
        <v>240</v>
      </c>
      <c r="J247" s="11">
        <f t="shared" si="2"/>
        <v>2943497.5847898307</v>
      </c>
      <c r="K247" s="11">
        <f t="shared" si="3"/>
        <v>2943497.5847898307</v>
      </c>
      <c r="L247" s="11">
        <f t="shared" si="0"/>
        <v>29434.975847898309</v>
      </c>
      <c r="M247" s="11">
        <f t="shared" si="4"/>
        <v>2914062.6089419322</v>
      </c>
      <c r="N247" s="8"/>
      <c r="O247" s="11">
        <f t="shared" si="5"/>
        <v>29434.975847898517</v>
      </c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0" t="str">
        <f t="shared" si="6"/>
        <v/>
      </c>
      <c r="I248" s="3" t="str">
        <f t="shared" si="1"/>
        <v/>
      </c>
      <c r="J248" s="11" t="str">
        <f t="shared" si="2"/>
        <v/>
      </c>
      <c r="K248" s="11" t="str">
        <f t="shared" si="3"/>
        <v/>
      </c>
      <c r="L248" s="11" t="str">
        <f t="shared" si="0"/>
        <v/>
      </c>
      <c r="M248" s="11" t="str">
        <f t="shared" si="4"/>
        <v/>
      </c>
      <c r="N248" s="8"/>
      <c r="O248" s="11" t="str">
        <f t="shared" si="5"/>
        <v/>
      </c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0" t="str">
        <f t="shared" si="6"/>
        <v/>
      </c>
      <c r="I249" s="3" t="str">
        <f t="shared" si="1"/>
        <v/>
      </c>
      <c r="J249" s="11" t="str">
        <f t="shared" si="2"/>
        <v/>
      </c>
      <c r="K249" s="11" t="str">
        <f t="shared" si="3"/>
        <v/>
      </c>
      <c r="L249" s="11" t="str">
        <f t="shared" si="0"/>
        <v/>
      </c>
      <c r="M249" s="11" t="str">
        <f t="shared" si="4"/>
        <v/>
      </c>
      <c r="N249" s="8"/>
      <c r="O249" s="11" t="str">
        <f t="shared" si="5"/>
        <v/>
      </c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0" t="str">
        <f t="shared" si="6"/>
        <v/>
      </c>
      <c r="I250" s="3" t="str">
        <f t="shared" si="1"/>
        <v/>
      </c>
      <c r="J250" s="11" t="str">
        <f t="shared" si="2"/>
        <v/>
      </c>
      <c r="K250" s="11" t="str">
        <f t="shared" si="3"/>
        <v/>
      </c>
      <c r="L250" s="11" t="str">
        <f t="shared" si="0"/>
        <v/>
      </c>
      <c r="M250" s="11" t="str">
        <f t="shared" si="4"/>
        <v/>
      </c>
      <c r="N250" s="8"/>
      <c r="O250" s="11" t="str">
        <f t="shared" si="5"/>
        <v/>
      </c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0" t="str">
        <f t="shared" si="6"/>
        <v/>
      </c>
      <c r="I251" s="3" t="str">
        <f t="shared" si="1"/>
        <v/>
      </c>
      <c r="J251" s="11" t="str">
        <f t="shared" si="2"/>
        <v/>
      </c>
      <c r="K251" s="11" t="str">
        <f t="shared" si="3"/>
        <v/>
      </c>
      <c r="L251" s="11" t="str">
        <f t="shared" si="0"/>
        <v/>
      </c>
      <c r="M251" s="11" t="str">
        <f t="shared" si="4"/>
        <v/>
      </c>
      <c r="N251" s="8"/>
      <c r="O251" s="11" t="str">
        <f t="shared" si="5"/>
        <v/>
      </c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0" t="str">
        <f t="shared" si="6"/>
        <v/>
      </c>
      <c r="I252" s="3" t="str">
        <f t="shared" si="1"/>
        <v/>
      </c>
      <c r="J252" s="11" t="str">
        <f t="shared" si="2"/>
        <v/>
      </c>
      <c r="K252" s="11" t="str">
        <f t="shared" si="3"/>
        <v/>
      </c>
      <c r="L252" s="11" t="str">
        <f t="shared" si="0"/>
        <v/>
      </c>
      <c r="M252" s="11" t="str">
        <f t="shared" si="4"/>
        <v/>
      </c>
      <c r="N252" s="8"/>
      <c r="O252" s="11" t="str">
        <f t="shared" si="5"/>
        <v/>
      </c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0" t="str">
        <f t="shared" si="6"/>
        <v/>
      </c>
      <c r="I253" s="3" t="str">
        <f t="shared" si="1"/>
        <v/>
      </c>
      <c r="J253" s="11" t="str">
        <f t="shared" si="2"/>
        <v/>
      </c>
      <c r="K253" s="11" t="str">
        <f t="shared" si="3"/>
        <v/>
      </c>
      <c r="L253" s="11" t="str">
        <f t="shared" si="0"/>
        <v/>
      </c>
      <c r="M253" s="11" t="str">
        <f t="shared" si="4"/>
        <v/>
      </c>
      <c r="N253" s="8"/>
      <c r="O253" s="11" t="str">
        <f t="shared" si="5"/>
        <v/>
      </c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0" t="str">
        <f t="shared" si="6"/>
        <v/>
      </c>
      <c r="I254" s="3" t="str">
        <f t="shared" si="1"/>
        <v/>
      </c>
      <c r="J254" s="11" t="str">
        <f t="shared" si="2"/>
        <v/>
      </c>
      <c r="K254" s="11" t="str">
        <f t="shared" si="3"/>
        <v/>
      </c>
      <c r="L254" s="11" t="str">
        <f t="shared" si="0"/>
        <v/>
      </c>
      <c r="M254" s="11" t="str">
        <f t="shared" si="4"/>
        <v/>
      </c>
      <c r="N254" s="8"/>
      <c r="O254" s="11" t="str">
        <f t="shared" si="5"/>
        <v/>
      </c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0" t="str">
        <f t="shared" si="6"/>
        <v/>
      </c>
      <c r="I255" s="3" t="str">
        <f t="shared" si="1"/>
        <v/>
      </c>
      <c r="J255" s="11" t="str">
        <f t="shared" si="2"/>
        <v/>
      </c>
      <c r="K255" s="11" t="str">
        <f t="shared" si="3"/>
        <v/>
      </c>
      <c r="L255" s="11" t="str">
        <f t="shared" si="0"/>
        <v/>
      </c>
      <c r="M255" s="11" t="str">
        <f t="shared" si="4"/>
        <v/>
      </c>
      <c r="N255" s="8"/>
      <c r="O255" s="11" t="str">
        <f t="shared" si="5"/>
        <v/>
      </c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0" t="str">
        <f t="shared" si="6"/>
        <v/>
      </c>
      <c r="I256" s="3" t="str">
        <f t="shared" si="1"/>
        <v/>
      </c>
      <c r="J256" s="11" t="str">
        <f t="shared" si="2"/>
        <v/>
      </c>
      <c r="K256" s="11" t="str">
        <f t="shared" si="3"/>
        <v/>
      </c>
      <c r="L256" s="11" t="str">
        <f t="shared" si="0"/>
        <v/>
      </c>
      <c r="M256" s="11" t="str">
        <f t="shared" si="4"/>
        <v/>
      </c>
      <c r="N256" s="8"/>
      <c r="O256" s="11" t="str">
        <f t="shared" si="5"/>
        <v/>
      </c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0" t="str">
        <f t="shared" si="6"/>
        <v/>
      </c>
      <c r="I257" s="3" t="str">
        <f t="shared" si="1"/>
        <v/>
      </c>
      <c r="J257" s="11" t="str">
        <f t="shared" si="2"/>
        <v/>
      </c>
      <c r="K257" s="11" t="str">
        <f t="shared" si="3"/>
        <v/>
      </c>
      <c r="L257" s="11" t="str">
        <f t="shared" si="0"/>
        <v/>
      </c>
      <c r="M257" s="11" t="str">
        <f t="shared" si="4"/>
        <v/>
      </c>
      <c r="N257" s="8"/>
      <c r="O257" s="11" t="str">
        <f t="shared" si="5"/>
        <v/>
      </c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0" t="str">
        <f t="shared" si="6"/>
        <v/>
      </c>
      <c r="I258" s="3" t="str">
        <f t="shared" si="1"/>
        <v/>
      </c>
      <c r="J258" s="11" t="str">
        <f t="shared" si="2"/>
        <v/>
      </c>
      <c r="K258" s="11" t="str">
        <f t="shared" si="3"/>
        <v/>
      </c>
      <c r="L258" s="11" t="str">
        <f t="shared" si="0"/>
        <v/>
      </c>
      <c r="M258" s="11" t="str">
        <f t="shared" si="4"/>
        <v/>
      </c>
      <c r="N258" s="8"/>
      <c r="O258" s="11" t="str">
        <f t="shared" si="5"/>
        <v/>
      </c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0" t="str">
        <f t="shared" si="6"/>
        <v/>
      </c>
      <c r="I259" s="3" t="str">
        <f t="shared" si="1"/>
        <v/>
      </c>
      <c r="J259" s="11" t="str">
        <f t="shared" si="2"/>
        <v/>
      </c>
      <c r="K259" s="11" t="str">
        <f t="shared" si="3"/>
        <v/>
      </c>
      <c r="L259" s="11" t="str">
        <f t="shared" si="0"/>
        <v/>
      </c>
      <c r="M259" s="11" t="str">
        <f t="shared" si="4"/>
        <v/>
      </c>
      <c r="N259" s="8"/>
      <c r="O259" s="11" t="str">
        <f t="shared" si="5"/>
        <v/>
      </c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0" t="str">
        <f t="shared" si="6"/>
        <v/>
      </c>
      <c r="I260" s="3" t="str">
        <f t="shared" si="1"/>
        <v/>
      </c>
      <c r="J260" s="11" t="str">
        <f t="shared" si="2"/>
        <v/>
      </c>
      <c r="K260" s="11" t="str">
        <f t="shared" si="3"/>
        <v/>
      </c>
      <c r="L260" s="11" t="str">
        <f t="shared" si="0"/>
        <v/>
      </c>
      <c r="M260" s="11" t="str">
        <f t="shared" si="4"/>
        <v/>
      </c>
      <c r="N260" s="8"/>
      <c r="O260" s="11" t="str">
        <f t="shared" si="5"/>
        <v/>
      </c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0" t="str">
        <f t="shared" si="6"/>
        <v/>
      </c>
      <c r="I261" s="3" t="str">
        <f t="shared" si="1"/>
        <v/>
      </c>
      <c r="J261" s="11" t="str">
        <f t="shared" si="2"/>
        <v/>
      </c>
      <c r="K261" s="11" t="str">
        <f t="shared" si="3"/>
        <v/>
      </c>
      <c r="L261" s="11" t="str">
        <f t="shared" si="0"/>
        <v/>
      </c>
      <c r="M261" s="11" t="str">
        <f t="shared" si="4"/>
        <v/>
      </c>
      <c r="N261" s="8"/>
      <c r="O261" s="11" t="str">
        <f t="shared" si="5"/>
        <v/>
      </c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0" t="str">
        <f t="shared" si="6"/>
        <v/>
      </c>
      <c r="I262" s="3" t="str">
        <f t="shared" si="1"/>
        <v/>
      </c>
      <c r="J262" s="11" t="str">
        <f t="shared" si="2"/>
        <v/>
      </c>
      <c r="K262" s="11" t="str">
        <f t="shared" si="3"/>
        <v/>
      </c>
      <c r="L262" s="11" t="str">
        <f t="shared" si="0"/>
        <v/>
      </c>
      <c r="M262" s="11" t="str">
        <f t="shared" si="4"/>
        <v/>
      </c>
      <c r="N262" s="8"/>
      <c r="O262" s="11" t="str">
        <f t="shared" si="5"/>
        <v/>
      </c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0" t="str">
        <f t="shared" si="6"/>
        <v/>
      </c>
      <c r="I263" s="3" t="str">
        <f t="shared" si="1"/>
        <v/>
      </c>
      <c r="J263" s="11" t="str">
        <f t="shared" si="2"/>
        <v/>
      </c>
      <c r="K263" s="11" t="str">
        <f t="shared" si="3"/>
        <v/>
      </c>
      <c r="L263" s="11" t="str">
        <f t="shared" ref="L263:L508" si="7">IF(I263="","",J263*$D$10)</f>
        <v/>
      </c>
      <c r="M263" s="11" t="str">
        <f t="shared" si="4"/>
        <v/>
      </c>
      <c r="N263" s="8"/>
      <c r="O263" s="11" t="str">
        <f t="shared" si="5"/>
        <v/>
      </c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0" t="str">
        <f t="shared" si="6"/>
        <v/>
      </c>
      <c r="I264" s="3" t="str">
        <f t="shared" ref="I264:I508" si="8">IF(OR(I263&gt;=$D$8,O263=0),"",I263+1)</f>
        <v/>
      </c>
      <c r="J264" s="11" t="str">
        <f t="shared" ref="J264:J508" si="9">IF(I264="","",O263)</f>
        <v/>
      </c>
      <c r="K264" s="11" t="str">
        <f t="shared" ref="K264:K508" si="10">IF(I264="","",IF($D$11&gt;O263,O263,$D$11))</f>
        <v/>
      </c>
      <c r="L264" s="11" t="str">
        <f t="shared" si="7"/>
        <v/>
      </c>
      <c r="M264" s="11" t="str">
        <f t="shared" ref="M264:M508" si="11">IF(I264="","",+K264-L264+N264+$D$14)</f>
        <v/>
      </c>
      <c r="N264" s="8"/>
      <c r="O264" s="11" t="str">
        <f t="shared" ref="O264:O508" si="12">IFERROR(IF(+J264-M264&lt;1,0,J264-M264),"")</f>
        <v/>
      </c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0" t="str">
        <f t="shared" ref="H265:H508" si="13">IF(I265="","",DATE(YEAR(H264),MONTH(H264)+1,DAY(H264)))</f>
        <v/>
      </c>
      <c r="I265" s="3" t="str">
        <f t="shared" si="8"/>
        <v/>
      </c>
      <c r="J265" s="11" t="str">
        <f t="shared" si="9"/>
        <v/>
      </c>
      <c r="K265" s="11" t="str">
        <f t="shared" si="10"/>
        <v/>
      </c>
      <c r="L265" s="11" t="str">
        <f t="shared" si="7"/>
        <v/>
      </c>
      <c r="M265" s="11" t="str">
        <f t="shared" si="11"/>
        <v/>
      </c>
      <c r="N265" s="8"/>
      <c r="O265" s="11" t="str">
        <f t="shared" si="12"/>
        <v/>
      </c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0" t="str">
        <f t="shared" si="13"/>
        <v/>
      </c>
      <c r="I266" s="3" t="str">
        <f t="shared" si="8"/>
        <v/>
      </c>
      <c r="J266" s="11" t="str">
        <f t="shared" si="9"/>
        <v/>
      </c>
      <c r="K266" s="11" t="str">
        <f t="shared" si="10"/>
        <v/>
      </c>
      <c r="L266" s="11" t="str">
        <f t="shared" si="7"/>
        <v/>
      </c>
      <c r="M266" s="11" t="str">
        <f t="shared" si="11"/>
        <v/>
      </c>
      <c r="N266" s="8"/>
      <c r="O266" s="11" t="str">
        <f t="shared" si="12"/>
        <v/>
      </c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0" t="str">
        <f t="shared" si="13"/>
        <v/>
      </c>
      <c r="I267" s="3" t="str">
        <f t="shared" si="8"/>
        <v/>
      </c>
      <c r="J267" s="11" t="str">
        <f t="shared" si="9"/>
        <v/>
      </c>
      <c r="K267" s="11" t="str">
        <f t="shared" si="10"/>
        <v/>
      </c>
      <c r="L267" s="11" t="str">
        <f t="shared" si="7"/>
        <v/>
      </c>
      <c r="M267" s="11" t="str">
        <f t="shared" si="11"/>
        <v/>
      </c>
      <c r="N267" s="8"/>
      <c r="O267" s="11" t="str">
        <f t="shared" si="12"/>
        <v/>
      </c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0" t="str">
        <f t="shared" si="13"/>
        <v/>
      </c>
      <c r="I268" s="3" t="str">
        <f t="shared" si="8"/>
        <v/>
      </c>
      <c r="J268" s="11" t="str">
        <f t="shared" si="9"/>
        <v/>
      </c>
      <c r="K268" s="11" t="str">
        <f t="shared" si="10"/>
        <v/>
      </c>
      <c r="L268" s="11" t="str">
        <f t="shared" si="7"/>
        <v/>
      </c>
      <c r="M268" s="11" t="str">
        <f t="shared" si="11"/>
        <v/>
      </c>
      <c r="N268" s="8"/>
      <c r="O268" s="11" t="str">
        <f t="shared" si="12"/>
        <v/>
      </c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0" t="str">
        <f t="shared" si="13"/>
        <v/>
      </c>
      <c r="I269" s="3" t="str">
        <f t="shared" si="8"/>
        <v/>
      </c>
      <c r="J269" s="11" t="str">
        <f t="shared" si="9"/>
        <v/>
      </c>
      <c r="K269" s="11" t="str">
        <f t="shared" si="10"/>
        <v/>
      </c>
      <c r="L269" s="11" t="str">
        <f t="shared" si="7"/>
        <v/>
      </c>
      <c r="M269" s="11" t="str">
        <f t="shared" si="11"/>
        <v/>
      </c>
      <c r="N269" s="8"/>
      <c r="O269" s="11" t="str">
        <f t="shared" si="12"/>
        <v/>
      </c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0" t="str">
        <f t="shared" si="13"/>
        <v/>
      </c>
      <c r="I270" s="3" t="str">
        <f t="shared" si="8"/>
        <v/>
      </c>
      <c r="J270" s="11" t="str">
        <f t="shared" si="9"/>
        <v/>
      </c>
      <c r="K270" s="11" t="str">
        <f t="shared" si="10"/>
        <v/>
      </c>
      <c r="L270" s="11" t="str">
        <f t="shared" si="7"/>
        <v/>
      </c>
      <c r="M270" s="11" t="str">
        <f t="shared" si="11"/>
        <v/>
      </c>
      <c r="N270" s="8"/>
      <c r="O270" s="11" t="str">
        <f t="shared" si="12"/>
        <v/>
      </c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0" t="str">
        <f t="shared" si="13"/>
        <v/>
      </c>
      <c r="I271" s="3" t="str">
        <f t="shared" si="8"/>
        <v/>
      </c>
      <c r="J271" s="11" t="str">
        <f t="shared" si="9"/>
        <v/>
      </c>
      <c r="K271" s="11" t="str">
        <f t="shared" si="10"/>
        <v/>
      </c>
      <c r="L271" s="11" t="str">
        <f t="shared" si="7"/>
        <v/>
      </c>
      <c r="M271" s="11" t="str">
        <f t="shared" si="11"/>
        <v/>
      </c>
      <c r="N271" s="8"/>
      <c r="O271" s="11" t="str">
        <f t="shared" si="12"/>
        <v/>
      </c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0" t="str">
        <f t="shared" si="13"/>
        <v/>
      </c>
      <c r="I272" s="3" t="str">
        <f t="shared" si="8"/>
        <v/>
      </c>
      <c r="J272" s="11" t="str">
        <f t="shared" si="9"/>
        <v/>
      </c>
      <c r="K272" s="11" t="str">
        <f t="shared" si="10"/>
        <v/>
      </c>
      <c r="L272" s="11" t="str">
        <f t="shared" si="7"/>
        <v/>
      </c>
      <c r="M272" s="11" t="str">
        <f t="shared" si="11"/>
        <v/>
      </c>
      <c r="N272" s="8"/>
      <c r="O272" s="11" t="str">
        <f t="shared" si="12"/>
        <v/>
      </c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0" t="str">
        <f t="shared" si="13"/>
        <v/>
      </c>
      <c r="I273" s="3" t="str">
        <f t="shared" si="8"/>
        <v/>
      </c>
      <c r="J273" s="11" t="str">
        <f t="shared" si="9"/>
        <v/>
      </c>
      <c r="K273" s="11" t="str">
        <f t="shared" si="10"/>
        <v/>
      </c>
      <c r="L273" s="11" t="str">
        <f t="shared" si="7"/>
        <v/>
      </c>
      <c r="M273" s="11" t="str">
        <f t="shared" si="11"/>
        <v/>
      </c>
      <c r="N273" s="8"/>
      <c r="O273" s="11" t="str">
        <f t="shared" si="12"/>
        <v/>
      </c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0" t="str">
        <f t="shared" si="13"/>
        <v/>
      </c>
      <c r="I274" s="3" t="str">
        <f t="shared" si="8"/>
        <v/>
      </c>
      <c r="J274" s="11" t="str">
        <f t="shared" si="9"/>
        <v/>
      </c>
      <c r="K274" s="11" t="str">
        <f t="shared" si="10"/>
        <v/>
      </c>
      <c r="L274" s="11" t="str">
        <f t="shared" si="7"/>
        <v/>
      </c>
      <c r="M274" s="11" t="str">
        <f t="shared" si="11"/>
        <v/>
      </c>
      <c r="N274" s="8"/>
      <c r="O274" s="11" t="str">
        <f t="shared" si="12"/>
        <v/>
      </c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0" t="str">
        <f t="shared" si="13"/>
        <v/>
      </c>
      <c r="I275" s="3" t="str">
        <f t="shared" si="8"/>
        <v/>
      </c>
      <c r="J275" s="11" t="str">
        <f t="shared" si="9"/>
        <v/>
      </c>
      <c r="K275" s="11" t="str">
        <f t="shared" si="10"/>
        <v/>
      </c>
      <c r="L275" s="11" t="str">
        <f t="shared" si="7"/>
        <v/>
      </c>
      <c r="M275" s="11" t="str">
        <f t="shared" si="11"/>
        <v/>
      </c>
      <c r="N275" s="8"/>
      <c r="O275" s="11" t="str">
        <f t="shared" si="12"/>
        <v/>
      </c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0" t="str">
        <f t="shared" si="13"/>
        <v/>
      </c>
      <c r="I276" s="3" t="str">
        <f t="shared" si="8"/>
        <v/>
      </c>
      <c r="J276" s="11" t="str">
        <f t="shared" si="9"/>
        <v/>
      </c>
      <c r="K276" s="11" t="str">
        <f t="shared" si="10"/>
        <v/>
      </c>
      <c r="L276" s="11" t="str">
        <f t="shared" si="7"/>
        <v/>
      </c>
      <c r="M276" s="11" t="str">
        <f t="shared" si="11"/>
        <v/>
      </c>
      <c r="N276" s="8"/>
      <c r="O276" s="11" t="str">
        <f t="shared" si="12"/>
        <v/>
      </c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0" t="str">
        <f t="shared" si="13"/>
        <v/>
      </c>
      <c r="I277" s="3" t="str">
        <f t="shared" si="8"/>
        <v/>
      </c>
      <c r="J277" s="11" t="str">
        <f t="shared" si="9"/>
        <v/>
      </c>
      <c r="K277" s="11" t="str">
        <f t="shared" si="10"/>
        <v/>
      </c>
      <c r="L277" s="11" t="str">
        <f t="shared" si="7"/>
        <v/>
      </c>
      <c r="M277" s="11" t="str">
        <f t="shared" si="11"/>
        <v/>
      </c>
      <c r="N277" s="8"/>
      <c r="O277" s="11" t="str">
        <f t="shared" si="12"/>
        <v/>
      </c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0" t="str">
        <f t="shared" si="13"/>
        <v/>
      </c>
      <c r="I278" s="3" t="str">
        <f t="shared" si="8"/>
        <v/>
      </c>
      <c r="J278" s="11" t="str">
        <f t="shared" si="9"/>
        <v/>
      </c>
      <c r="K278" s="11" t="str">
        <f t="shared" si="10"/>
        <v/>
      </c>
      <c r="L278" s="11" t="str">
        <f t="shared" si="7"/>
        <v/>
      </c>
      <c r="M278" s="11" t="str">
        <f t="shared" si="11"/>
        <v/>
      </c>
      <c r="N278" s="8"/>
      <c r="O278" s="11" t="str">
        <f t="shared" si="12"/>
        <v/>
      </c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0" t="str">
        <f t="shared" si="13"/>
        <v/>
      </c>
      <c r="I279" s="3" t="str">
        <f t="shared" si="8"/>
        <v/>
      </c>
      <c r="J279" s="11" t="str">
        <f t="shared" si="9"/>
        <v/>
      </c>
      <c r="K279" s="11" t="str">
        <f t="shared" si="10"/>
        <v/>
      </c>
      <c r="L279" s="11" t="str">
        <f t="shared" si="7"/>
        <v/>
      </c>
      <c r="M279" s="11" t="str">
        <f t="shared" si="11"/>
        <v/>
      </c>
      <c r="N279" s="8"/>
      <c r="O279" s="11" t="str">
        <f t="shared" si="12"/>
        <v/>
      </c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0" t="str">
        <f t="shared" si="13"/>
        <v/>
      </c>
      <c r="I280" s="3" t="str">
        <f t="shared" si="8"/>
        <v/>
      </c>
      <c r="J280" s="11" t="str">
        <f t="shared" si="9"/>
        <v/>
      </c>
      <c r="K280" s="11" t="str">
        <f t="shared" si="10"/>
        <v/>
      </c>
      <c r="L280" s="11" t="str">
        <f t="shared" si="7"/>
        <v/>
      </c>
      <c r="M280" s="11" t="str">
        <f t="shared" si="11"/>
        <v/>
      </c>
      <c r="N280" s="8"/>
      <c r="O280" s="11" t="str">
        <f t="shared" si="12"/>
        <v/>
      </c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0" t="str">
        <f t="shared" si="13"/>
        <v/>
      </c>
      <c r="I281" s="3" t="str">
        <f t="shared" si="8"/>
        <v/>
      </c>
      <c r="J281" s="11" t="str">
        <f t="shared" si="9"/>
        <v/>
      </c>
      <c r="K281" s="11" t="str">
        <f t="shared" si="10"/>
        <v/>
      </c>
      <c r="L281" s="11" t="str">
        <f t="shared" si="7"/>
        <v/>
      </c>
      <c r="M281" s="11" t="str">
        <f t="shared" si="11"/>
        <v/>
      </c>
      <c r="N281" s="8"/>
      <c r="O281" s="11" t="str">
        <f t="shared" si="12"/>
        <v/>
      </c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0" t="str">
        <f t="shared" si="13"/>
        <v/>
      </c>
      <c r="I282" s="3" t="str">
        <f t="shared" si="8"/>
        <v/>
      </c>
      <c r="J282" s="11" t="str">
        <f t="shared" si="9"/>
        <v/>
      </c>
      <c r="K282" s="11" t="str">
        <f t="shared" si="10"/>
        <v/>
      </c>
      <c r="L282" s="11" t="str">
        <f t="shared" si="7"/>
        <v/>
      </c>
      <c r="M282" s="11" t="str">
        <f t="shared" si="11"/>
        <v/>
      </c>
      <c r="N282" s="8"/>
      <c r="O282" s="11" t="str">
        <f t="shared" si="12"/>
        <v/>
      </c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0" t="str">
        <f t="shared" si="13"/>
        <v/>
      </c>
      <c r="I283" s="3" t="str">
        <f t="shared" si="8"/>
        <v/>
      </c>
      <c r="J283" s="11" t="str">
        <f t="shared" si="9"/>
        <v/>
      </c>
      <c r="K283" s="11" t="str">
        <f t="shared" si="10"/>
        <v/>
      </c>
      <c r="L283" s="11" t="str">
        <f t="shared" si="7"/>
        <v/>
      </c>
      <c r="M283" s="11" t="str">
        <f t="shared" si="11"/>
        <v/>
      </c>
      <c r="N283" s="8"/>
      <c r="O283" s="11" t="str">
        <f t="shared" si="12"/>
        <v/>
      </c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0" t="str">
        <f t="shared" si="13"/>
        <v/>
      </c>
      <c r="I284" s="3" t="str">
        <f t="shared" si="8"/>
        <v/>
      </c>
      <c r="J284" s="11" t="str">
        <f t="shared" si="9"/>
        <v/>
      </c>
      <c r="K284" s="11" t="str">
        <f t="shared" si="10"/>
        <v/>
      </c>
      <c r="L284" s="11" t="str">
        <f t="shared" si="7"/>
        <v/>
      </c>
      <c r="M284" s="11" t="str">
        <f t="shared" si="11"/>
        <v/>
      </c>
      <c r="N284" s="8"/>
      <c r="O284" s="11" t="str">
        <f t="shared" si="12"/>
        <v/>
      </c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0" t="str">
        <f t="shared" si="13"/>
        <v/>
      </c>
      <c r="I285" s="3" t="str">
        <f t="shared" si="8"/>
        <v/>
      </c>
      <c r="J285" s="11" t="str">
        <f t="shared" si="9"/>
        <v/>
      </c>
      <c r="K285" s="11" t="str">
        <f t="shared" si="10"/>
        <v/>
      </c>
      <c r="L285" s="11" t="str">
        <f t="shared" si="7"/>
        <v/>
      </c>
      <c r="M285" s="11" t="str">
        <f t="shared" si="11"/>
        <v/>
      </c>
      <c r="N285" s="8"/>
      <c r="O285" s="11" t="str">
        <f t="shared" si="12"/>
        <v/>
      </c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0" t="str">
        <f t="shared" si="13"/>
        <v/>
      </c>
      <c r="I286" s="3" t="str">
        <f t="shared" si="8"/>
        <v/>
      </c>
      <c r="J286" s="11" t="str">
        <f t="shared" si="9"/>
        <v/>
      </c>
      <c r="K286" s="11" t="str">
        <f t="shared" si="10"/>
        <v/>
      </c>
      <c r="L286" s="11" t="str">
        <f t="shared" si="7"/>
        <v/>
      </c>
      <c r="M286" s="11" t="str">
        <f t="shared" si="11"/>
        <v/>
      </c>
      <c r="N286" s="8"/>
      <c r="O286" s="11" t="str">
        <f t="shared" si="12"/>
        <v/>
      </c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0" t="str">
        <f t="shared" si="13"/>
        <v/>
      </c>
      <c r="I287" s="3" t="str">
        <f t="shared" si="8"/>
        <v/>
      </c>
      <c r="J287" s="11" t="str">
        <f t="shared" si="9"/>
        <v/>
      </c>
      <c r="K287" s="11" t="str">
        <f t="shared" si="10"/>
        <v/>
      </c>
      <c r="L287" s="11" t="str">
        <f t="shared" si="7"/>
        <v/>
      </c>
      <c r="M287" s="11" t="str">
        <f t="shared" si="11"/>
        <v/>
      </c>
      <c r="N287" s="8"/>
      <c r="O287" s="11" t="str">
        <f t="shared" si="12"/>
        <v/>
      </c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0" t="str">
        <f t="shared" si="13"/>
        <v/>
      </c>
      <c r="I288" s="3" t="str">
        <f t="shared" si="8"/>
        <v/>
      </c>
      <c r="J288" s="11" t="str">
        <f t="shared" si="9"/>
        <v/>
      </c>
      <c r="K288" s="11" t="str">
        <f t="shared" si="10"/>
        <v/>
      </c>
      <c r="L288" s="11" t="str">
        <f t="shared" si="7"/>
        <v/>
      </c>
      <c r="M288" s="11" t="str">
        <f t="shared" si="11"/>
        <v/>
      </c>
      <c r="N288" s="8"/>
      <c r="O288" s="11" t="str">
        <f t="shared" si="12"/>
        <v/>
      </c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0" t="str">
        <f t="shared" si="13"/>
        <v/>
      </c>
      <c r="I289" s="3" t="str">
        <f t="shared" si="8"/>
        <v/>
      </c>
      <c r="J289" s="11" t="str">
        <f t="shared" si="9"/>
        <v/>
      </c>
      <c r="K289" s="11" t="str">
        <f t="shared" si="10"/>
        <v/>
      </c>
      <c r="L289" s="11" t="str">
        <f t="shared" si="7"/>
        <v/>
      </c>
      <c r="M289" s="11" t="str">
        <f t="shared" si="11"/>
        <v/>
      </c>
      <c r="N289" s="8"/>
      <c r="O289" s="11" t="str">
        <f t="shared" si="12"/>
        <v/>
      </c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0" t="str">
        <f t="shared" si="13"/>
        <v/>
      </c>
      <c r="I290" s="3" t="str">
        <f t="shared" si="8"/>
        <v/>
      </c>
      <c r="J290" s="11" t="str">
        <f t="shared" si="9"/>
        <v/>
      </c>
      <c r="K290" s="11" t="str">
        <f t="shared" si="10"/>
        <v/>
      </c>
      <c r="L290" s="11" t="str">
        <f t="shared" si="7"/>
        <v/>
      </c>
      <c r="M290" s="11" t="str">
        <f t="shared" si="11"/>
        <v/>
      </c>
      <c r="N290" s="8"/>
      <c r="O290" s="11" t="str">
        <f t="shared" si="12"/>
        <v/>
      </c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0" t="str">
        <f t="shared" si="13"/>
        <v/>
      </c>
      <c r="I291" s="3" t="str">
        <f t="shared" si="8"/>
        <v/>
      </c>
      <c r="J291" s="11" t="str">
        <f t="shared" si="9"/>
        <v/>
      </c>
      <c r="K291" s="11" t="str">
        <f t="shared" si="10"/>
        <v/>
      </c>
      <c r="L291" s="11" t="str">
        <f t="shared" si="7"/>
        <v/>
      </c>
      <c r="M291" s="11" t="str">
        <f t="shared" si="11"/>
        <v/>
      </c>
      <c r="N291" s="8"/>
      <c r="O291" s="11" t="str">
        <f t="shared" si="12"/>
        <v/>
      </c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0" t="str">
        <f t="shared" si="13"/>
        <v/>
      </c>
      <c r="I292" s="3" t="str">
        <f t="shared" si="8"/>
        <v/>
      </c>
      <c r="J292" s="11" t="str">
        <f t="shared" si="9"/>
        <v/>
      </c>
      <c r="K292" s="11" t="str">
        <f t="shared" si="10"/>
        <v/>
      </c>
      <c r="L292" s="11" t="str">
        <f t="shared" si="7"/>
        <v/>
      </c>
      <c r="M292" s="11" t="str">
        <f t="shared" si="11"/>
        <v/>
      </c>
      <c r="N292" s="8"/>
      <c r="O292" s="11" t="str">
        <f t="shared" si="12"/>
        <v/>
      </c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0" t="str">
        <f t="shared" si="13"/>
        <v/>
      </c>
      <c r="I293" s="3" t="str">
        <f t="shared" si="8"/>
        <v/>
      </c>
      <c r="J293" s="11" t="str">
        <f t="shared" si="9"/>
        <v/>
      </c>
      <c r="K293" s="11" t="str">
        <f t="shared" si="10"/>
        <v/>
      </c>
      <c r="L293" s="11" t="str">
        <f t="shared" si="7"/>
        <v/>
      </c>
      <c r="M293" s="11" t="str">
        <f t="shared" si="11"/>
        <v/>
      </c>
      <c r="N293" s="8"/>
      <c r="O293" s="11" t="str">
        <f t="shared" si="12"/>
        <v/>
      </c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0" t="str">
        <f t="shared" si="13"/>
        <v/>
      </c>
      <c r="I294" s="3" t="str">
        <f t="shared" si="8"/>
        <v/>
      </c>
      <c r="J294" s="11" t="str">
        <f t="shared" si="9"/>
        <v/>
      </c>
      <c r="K294" s="11" t="str">
        <f t="shared" si="10"/>
        <v/>
      </c>
      <c r="L294" s="11" t="str">
        <f t="shared" si="7"/>
        <v/>
      </c>
      <c r="M294" s="11" t="str">
        <f t="shared" si="11"/>
        <v/>
      </c>
      <c r="N294" s="8"/>
      <c r="O294" s="11" t="str">
        <f t="shared" si="12"/>
        <v/>
      </c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0" t="str">
        <f t="shared" si="13"/>
        <v/>
      </c>
      <c r="I295" s="3" t="str">
        <f t="shared" si="8"/>
        <v/>
      </c>
      <c r="J295" s="11" t="str">
        <f t="shared" si="9"/>
        <v/>
      </c>
      <c r="K295" s="11" t="str">
        <f t="shared" si="10"/>
        <v/>
      </c>
      <c r="L295" s="11" t="str">
        <f t="shared" si="7"/>
        <v/>
      </c>
      <c r="M295" s="11" t="str">
        <f t="shared" si="11"/>
        <v/>
      </c>
      <c r="N295" s="8"/>
      <c r="O295" s="11" t="str">
        <f t="shared" si="12"/>
        <v/>
      </c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0" t="str">
        <f t="shared" si="13"/>
        <v/>
      </c>
      <c r="I296" s="3" t="str">
        <f t="shared" si="8"/>
        <v/>
      </c>
      <c r="J296" s="11" t="str">
        <f t="shared" si="9"/>
        <v/>
      </c>
      <c r="K296" s="11" t="str">
        <f t="shared" si="10"/>
        <v/>
      </c>
      <c r="L296" s="11" t="str">
        <f t="shared" si="7"/>
        <v/>
      </c>
      <c r="M296" s="11" t="str">
        <f t="shared" si="11"/>
        <v/>
      </c>
      <c r="N296" s="8"/>
      <c r="O296" s="11" t="str">
        <f t="shared" si="12"/>
        <v/>
      </c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0" t="str">
        <f t="shared" si="13"/>
        <v/>
      </c>
      <c r="I297" s="3" t="str">
        <f t="shared" si="8"/>
        <v/>
      </c>
      <c r="J297" s="11" t="str">
        <f t="shared" si="9"/>
        <v/>
      </c>
      <c r="K297" s="11" t="str">
        <f t="shared" si="10"/>
        <v/>
      </c>
      <c r="L297" s="11" t="str">
        <f t="shared" si="7"/>
        <v/>
      </c>
      <c r="M297" s="11" t="str">
        <f t="shared" si="11"/>
        <v/>
      </c>
      <c r="N297" s="8"/>
      <c r="O297" s="11" t="str">
        <f t="shared" si="12"/>
        <v/>
      </c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0" t="str">
        <f t="shared" si="13"/>
        <v/>
      </c>
      <c r="I298" s="3" t="str">
        <f t="shared" si="8"/>
        <v/>
      </c>
      <c r="J298" s="11" t="str">
        <f t="shared" si="9"/>
        <v/>
      </c>
      <c r="K298" s="11" t="str">
        <f t="shared" si="10"/>
        <v/>
      </c>
      <c r="L298" s="11" t="str">
        <f t="shared" si="7"/>
        <v/>
      </c>
      <c r="M298" s="11" t="str">
        <f t="shared" si="11"/>
        <v/>
      </c>
      <c r="N298" s="8"/>
      <c r="O298" s="11" t="str">
        <f t="shared" si="12"/>
        <v/>
      </c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0" t="str">
        <f t="shared" si="13"/>
        <v/>
      </c>
      <c r="I299" s="3" t="str">
        <f t="shared" si="8"/>
        <v/>
      </c>
      <c r="J299" s="11" t="str">
        <f t="shared" si="9"/>
        <v/>
      </c>
      <c r="K299" s="11" t="str">
        <f t="shared" si="10"/>
        <v/>
      </c>
      <c r="L299" s="11" t="str">
        <f t="shared" si="7"/>
        <v/>
      </c>
      <c r="M299" s="11" t="str">
        <f t="shared" si="11"/>
        <v/>
      </c>
      <c r="N299" s="8"/>
      <c r="O299" s="11" t="str">
        <f t="shared" si="12"/>
        <v/>
      </c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0" t="str">
        <f t="shared" si="13"/>
        <v/>
      </c>
      <c r="I300" s="3" t="str">
        <f t="shared" si="8"/>
        <v/>
      </c>
      <c r="J300" s="11" t="str">
        <f t="shared" si="9"/>
        <v/>
      </c>
      <c r="K300" s="11" t="str">
        <f t="shared" si="10"/>
        <v/>
      </c>
      <c r="L300" s="11" t="str">
        <f t="shared" si="7"/>
        <v/>
      </c>
      <c r="M300" s="11" t="str">
        <f t="shared" si="11"/>
        <v/>
      </c>
      <c r="N300" s="8"/>
      <c r="O300" s="11" t="str">
        <f t="shared" si="12"/>
        <v/>
      </c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0" t="str">
        <f t="shared" si="13"/>
        <v/>
      </c>
      <c r="I301" s="3" t="str">
        <f t="shared" si="8"/>
        <v/>
      </c>
      <c r="J301" s="11" t="str">
        <f t="shared" si="9"/>
        <v/>
      </c>
      <c r="K301" s="11" t="str">
        <f t="shared" si="10"/>
        <v/>
      </c>
      <c r="L301" s="11" t="str">
        <f t="shared" si="7"/>
        <v/>
      </c>
      <c r="M301" s="11" t="str">
        <f t="shared" si="11"/>
        <v/>
      </c>
      <c r="N301" s="8"/>
      <c r="O301" s="11" t="str">
        <f t="shared" si="12"/>
        <v/>
      </c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0" t="str">
        <f t="shared" si="13"/>
        <v/>
      </c>
      <c r="I302" s="3" t="str">
        <f t="shared" si="8"/>
        <v/>
      </c>
      <c r="J302" s="11" t="str">
        <f t="shared" si="9"/>
        <v/>
      </c>
      <c r="K302" s="11" t="str">
        <f t="shared" si="10"/>
        <v/>
      </c>
      <c r="L302" s="11" t="str">
        <f t="shared" si="7"/>
        <v/>
      </c>
      <c r="M302" s="11" t="str">
        <f t="shared" si="11"/>
        <v/>
      </c>
      <c r="N302" s="8"/>
      <c r="O302" s="11" t="str">
        <f t="shared" si="12"/>
        <v/>
      </c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0" t="str">
        <f t="shared" si="13"/>
        <v/>
      </c>
      <c r="I303" s="3" t="str">
        <f t="shared" si="8"/>
        <v/>
      </c>
      <c r="J303" s="11" t="str">
        <f t="shared" si="9"/>
        <v/>
      </c>
      <c r="K303" s="11" t="str">
        <f t="shared" si="10"/>
        <v/>
      </c>
      <c r="L303" s="11" t="str">
        <f t="shared" si="7"/>
        <v/>
      </c>
      <c r="M303" s="11" t="str">
        <f t="shared" si="11"/>
        <v/>
      </c>
      <c r="N303" s="8"/>
      <c r="O303" s="11" t="str">
        <f t="shared" si="12"/>
        <v/>
      </c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0" t="str">
        <f t="shared" si="13"/>
        <v/>
      </c>
      <c r="I304" s="3" t="str">
        <f t="shared" si="8"/>
        <v/>
      </c>
      <c r="J304" s="11" t="str">
        <f t="shared" si="9"/>
        <v/>
      </c>
      <c r="K304" s="11" t="str">
        <f t="shared" si="10"/>
        <v/>
      </c>
      <c r="L304" s="11" t="str">
        <f t="shared" si="7"/>
        <v/>
      </c>
      <c r="M304" s="11" t="str">
        <f t="shared" si="11"/>
        <v/>
      </c>
      <c r="N304" s="8"/>
      <c r="O304" s="11" t="str">
        <f t="shared" si="12"/>
        <v/>
      </c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0" t="str">
        <f t="shared" si="13"/>
        <v/>
      </c>
      <c r="I305" s="3" t="str">
        <f t="shared" si="8"/>
        <v/>
      </c>
      <c r="J305" s="11" t="str">
        <f t="shared" si="9"/>
        <v/>
      </c>
      <c r="K305" s="11" t="str">
        <f t="shared" si="10"/>
        <v/>
      </c>
      <c r="L305" s="11" t="str">
        <f t="shared" si="7"/>
        <v/>
      </c>
      <c r="M305" s="11" t="str">
        <f t="shared" si="11"/>
        <v/>
      </c>
      <c r="N305" s="8"/>
      <c r="O305" s="11" t="str">
        <f t="shared" si="12"/>
        <v/>
      </c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0" t="str">
        <f t="shared" si="13"/>
        <v/>
      </c>
      <c r="I306" s="3" t="str">
        <f t="shared" si="8"/>
        <v/>
      </c>
      <c r="J306" s="11" t="str">
        <f t="shared" si="9"/>
        <v/>
      </c>
      <c r="K306" s="11" t="str">
        <f t="shared" si="10"/>
        <v/>
      </c>
      <c r="L306" s="11" t="str">
        <f t="shared" si="7"/>
        <v/>
      </c>
      <c r="M306" s="11" t="str">
        <f t="shared" si="11"/>
        <v/>
      </c>
      <c r="N306" s="8"/>
      <c r="O306" s="11" t="str">
        <f t="shared" si="12"/>
        <v/>
      </c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0" t="str">
        <f t="shared" si="13"/>
        <v/>
      </c>
      <c r="I307" s="3" t="str">
        <f t="shared" si="8"/>
        <v/>
      </c>
      <c r="J307" s="11" t="str">
        <f t="shared" si="9"/>
        <v/>
      </c>
      <c r="K307" s="11" t="str">
        <f t="shared" si="10"/>
        <v/>
      </c>
      <c r="L307" s="11" t="str">
        <f t="shared" si="7"/>
        <v/>
      </c>
      <c r="M307" s="11" t="str">
        <f t="shared" si="11"/>
        <v/>
      </c>
      <c r="N307" s="8"/>
      <c r="O307" s="11" t="str">
        <f t="shared" si="12"/>
        <v/>
      </c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0" t="str">
        <f t="shared" si="13"/>
        <v/>
      </c>
      <c r="I308" s="3" t="str">
        <f t="shared" si="8"/>
        <v/>
      </c>
      <c r="J308" s="11" t="str">
        <f t="shared" si="9"/>
        <v/>
      </c>
      <c r="K308" s="11" t="str">
        <f t="shared" si="10"/>
        <v/>
      </c>
      <c r="L308" s="11" t="str">
        <f t="shared" si="7"/>
        <v/>
      </c>
      <c r="M308" s="11" t="str">
        <f t="shared" si="11"/>
        <v/>
      </c>
      <c r="N308" s="8"/>
      <c r="O308" s="11" t="str">
        <f t="shared" si="12"/>
        <v/>
      </c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0" t="str">
        <f t="shared" si="13"/>
        <v/>
      </c>
      <c r="I309" s="3" t="str">
        <f t="shared" si="8"/>
        <v/>
      </c>
      <c r="J309" s="11" t="str">
        <f t="shared" si="9"/>
        <v/>
      </c>
      <c r="K309" s="11" t="str">
        <f t="shared" si="10"/>
        <v/>
      </c>
      <c r="L309" s="11" t="str">
        <f t="shared" si="7"/>
        <v/>
      </c>
      <c r="M309" s="11" t="str">
        <f t="shared" si="11"/>
        <v/>
      </c>
      <c r="N309" s="8"/>
      <c r="O309" s="11" t="str">
        <f t="shared" si="12"/>
        <v/>
      </c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0" t="str">
        <f t="shared" si="13"/>
        <v/>
      </c>
      <c r="I310" s="3" t="str">
        <f t="shared" si="8"/>
        <v/>
      </c>
      <c r="J310" s="11" t="str">
        <f t="shared" si="9"/>
        <v/>
      </c>
      <c r="K310" s="11" t="str">
        <f t="shared" si="10"/>
        <v/>
      </c>
      <c r="L310" s="11" t="str">
        <f t="shared" si="7"/>
        <v/>
      </c>
      <c r="M310" s="11" t="str">
        <f t="shared" si="11"/>
        <v/>
      </c>
      <c r="N310" s="8"/>
      <c r="O310" s="11" t="str">
        <f t="shared" si="12"/>
        <v/>
      </c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0" t="str">
        <f t="shared" si="13"/>
        <v/>
      </c>
      <c r="I311" s="3" t="str">
        <f t="shared" si="8"/>
        <v/>
      </c>
      <c r="J311" s="11" t="str">
        <f t="shared" si="9"/>
        <v/>
      </c>
      <c r="K311" s="11" t="str">
        <f t="shared" si="10"/>
        <v/>
      </c>
      <c r="L311" s="11" t="str">
        <f t="shared" si="7"/>
        <v/>
      </c>
      <c r="M311" s="11" t="str">
        <f t="shared" si="11"/>
        <v/>
      </c>
      <c r="N311" s="8"/>
      <c r="O311" s="11" t="str">
        <f t="shared" si="12"/>
        <v/>
      </c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0" t="str">
        <f t="shared" si="13"/>
        <v/>
      </c>
      <c r="I312" s="3" t="str">
        <f t="shared" si="8"/>
        <v/>
      </c>
      <c r="J312" s="11" t="str">
        <f t="shared" si="9"/>
        <v/>
      </c>
      <c r="K312" s="11" t="str">
        <f t="shared" si="10"/>
        <v/>
      </c>
      <c r="L312" s="11" t="str">
        <f t="shared" si="7"/>
        <v/>
      </c>
      <c r="M312" s="11" t="str">
        <f t="shared" si="11"/>
        <v/>
      </c>
      <c r="N312" s="8"/>
      <c r="O312" s="11" t="str">
        <f t="shared" si="12"/>
        <v/>
      </c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0" t="str">
        <f t="shared" si="13"/>
        <v/>
      </c>
      <c r="I313" s="3" t="str">
        <f t="shared" si="8"/>
        <v/>
      </c>
      <c r="J313" s="11" t="str">
        <f t="shared" si="9"/>
        <v/>
      </c>
      <c r="K313" s="11" t="str">
        <f t="shared" si="10"/>
        <v/>
      </c>
      <c r="L313" s="11" t="str">
        <f t="shared" si="7"/>
        <v/>
      </c>
      <c r="M313" s="11" t="str">
        <f t="shared" si="11"/>
        <v/>
      </c>
      <c r="N313" s="8"/>
      <c r="O313" s="11" t="str">
        <f t="shared" si="12"/>
        <v/>
      </c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0" t="str">
        <f t="shared" si="13"/>
        <v/>
      </c>
      <c r="I314" s="3" t="str">
        <f t="shared" si="8"/>
        <v/>
      </c>
      <c r="J314" s="11" t="str">
        <f t="shared" si="9"/>
        <v/>
      </c>
      <c r="K314" s="11" t="str">
        <f t="shared" si="10"/>
        <v/>
      </c>
      <c r="L314" s="11" t="str">
        <f t="shared" si="7"/>
        <v/>
      </c>
      <c r="M314" s="11" t="str">
        <f t="shared" si="11"/>
        <v/>
      </c>
      <c r="N314" s="8"/>
      <c r="O314" s="11" t="str">
        <f t="shared" si="12"/>
        <v/>
      </c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0" t="str">
        <f t="shared" si="13"/>
        <v/>
      </c>
      <c r="I315" s="3" t="str">
        <f t="shared" si="8"/>
        <v/>
      </c>
      <c r="J315" s="11" t="str">
        <f t="shared" si="9"/>
        <v/>
      </c>
      <c r="K315" s="11" t="str">
        <f t="shared" si="10"/>
        <v/>
      </c>
      <c r="L315" s="11" t="str">
        <f t="shared" si="7"/>
        <v/>
      </c>
      <c r="M315" s="11" t="str">
        <f t="shared" si="11"/>
        <v/>
      </c>
      <c r="N315" s="8"/>
      <c r="O315" s="11" t="str">
        <f t="shared" si="12"/>
        <v/>
      </c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0" t="str">
        <f t="shared" si="13"/>
        <v/>
      </c>
      <c r="I316" s="3" t="str">
        <f t="shared" si="8"/>
        <v/>
      </c>
      <c r="J316" s="11" t="str">
        <f t="shared" si="9"/>
        <v/>
      </c>
      <c r="K316" s="11" t="str">
        <f t="shared" si="10"/>
        <v/>
      </c>
      <c r="L316" s="11" t="str">
        <f t="shared" si="7"/>
        <v/>
      </c>
      <c r="M316" s="11" t="str">
        <f t="shared" si="11"/>
        <v/>
      </c>
      <c r="N316" s="8"/>
      <c r="O316" s="11" t="str">
        <f t="shared" si="12"/>
        <v/>
      </c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0" t="str">
        <f t="shared" si="13"/>
        <v/>
      </c>
      <c r="I317" s="3" t="str">
        <f t="shared" si="8"/>
        <v/>
      </c>
      <c r="J317" s="11" t="str">
        <f t="shared" si="9"/>
        <v/>
      </c>
      <c r="K317" s="11" t="str">
        <f t="shared" si="10"/>
        <v/>
      </c>
      <c r="L317" s="11" t="str">
        <f t="shared" si="7"/>
        <v/>
      </c>
      <c r="M317" s="11" t="str">
        <f t="shared" si="11"/>
        <v/>
      </c>
      <c r="N317" s="8"/>
      <c r="O317" s="11" t="str">
        <f t="shared" si="12"/>
        <v/>
      </c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0" t="str">
        <f t="shared" si="13"/>
        <v/>
      </c>
      <c r="I318" s="3" t="str">
        <f t="shared" si="8"/>
        <v/>
      </c>
      <c r="J318" s="11" t="str">
        <f t="shared" si="9"/>
        <v/>
      </c>
      <c r="K318" s="11" t="str">
        <f t="shared" si="10"/>
        <v/>
      </c>
      <c r="L318" s="11" t="str">
        <f t="shared" si="7"/>
        <v/>
      </c>
      <c r="M318" s="11" t="str">
        <f t="shared" si="11"/>
        <v/>
      </c>
      <c r="N318" s="8"/>
      <c r="O318" s="11" t="str">
        <f t="shared" si="12"/>
        <v/>
      </c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0" t="str">
        <f t="shared" si="13"/>
        <v/>
      </c>
      <c r="I319" s="3" t="str">
        <f t="shared" si="8"/>
        <v/>
      </c>
      <c r="J319" s="11" t="str">
        <f t="shared" si="9"/>
        <v/>
      </c>
      <c r="K319" s="11" t="str">
        <f t="shared" si="10"/>
        <v/>
      </c>
      <c r="L319" s="11" t="str">
        <f t="shared" si="7"/>
        <v/>
      </c>
      <c r="M319" s="11" t="str">
        <f t="shared" si="11"/>
        <v/>
      </c>
      <c r="N319" s="8"/>
      <c r="O319" s="11" t="str">
        <f t="shared" si="12"/>
        <v/>
      </c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0" t="str">
        <f t="shared" si="13"/>
        <v/>
      </c>
      <c r="I320" s="3" t="str">
        <f t="shared" si="8"/>
        <v/>
      </c>
      <c r="J320" s="11" t="str">
        <f t="shared" si="9"/>
        <v/>
      </c>
      <c r="K320" s="11" t="str">
        <f t="shared" si="10"/>
        <v/>
      </c>
      <c r="L320" s="11" t="str">
        <f t="shared" si="7"/>
        <v/>
      </c>
      <c r="M320" s="11" t="str">
        <f t="shared" si="11"/>
        <v/>
      </c>
      <c r="N320" s="8"/>
      <c r="O320" s="11" t="str">
        <f t="shared" si="12"/>
        <v/>
      </c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0" t="str">
        <f t="shared" si="13"/>
        <v/>
      </c>
      <c r="I321" s="3" t="str">
        <f t="shared" si="8"/>
        <v/>
      </c>
      <c r="J321" s="11" t="str">
        <f t="shared" si="9"/>
        <v/>
      </c>
      <c r="K321" s="11" t="str">
        <f t="shared" si="10"/>
        <v/>
      </c>
      <c r="L321" s="11" t="str">
        <f t="shared" si="7"/>
        <v/>
      </c>
      <c r="M321" s="11" t="str">
        <f t="shared" si="11"/>
        <v/>
      </c>
      <c r="N321" s="8"/>
      <c r="O321" s="11" t="str">
        <f t="shared" si="12"/>
        <v/>
      </c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0" t="str">
        <f t="shared" si="13"/>
        <v/>
      </c>
      <c r="I322" s="3" t="str">
        <f t="shared" si="8"/>
        <v/>
      </c>
      <c r="J322" s="11" t="str">
        <f t="shared" si="9"/>
        <v/>
      </c>
      <c r="K322" s="11" t="str">
        <f t="shared" si="10"/>
        <v/>
      </c>
      <c r="L322" s="11" t="str">
        <f t="shared" si="7"/>
        <v/>
      </c>
      <c r="M322" s="11" t="str">
        <f t="shared" si="11"/>
        <v/>
      </c>
      <c r="N322" s="8"/>
      <c r="O322" s="11" t="str">
        <f t="shared" si="12"/>
        <v/>
      </c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0" t="str">
        <f t="shared" si="13"/>
        <v/>
      </c>
      <c r="I323" s="3" t="str">
        <f t="shared" si="8"/>
        <v/>
      </c>
      <c r="J323" s="11" t="str">
        <f t="shared" si="9"/>
        <v/>
      </c>
      <c r="K323" s="11" t="str">
        <f t="shared" si="10"/>
        <v/>
      </c>
      <c r="L323" s="11" t="str">
        <f t="shared" si="7"/>
        <v/>
      </c>
      <c r="M323" s="11" t="str">
        <f t="shared" si="11"/>
        <v/>
      </c>
      <c r="N323" s="8"/>
      <c r="O323" s="11" t="str">
        <f t="shared" si="12"/>
        <v/>
      </c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0" t="str">
        <f t="shared" si="13"/>
        <v/>
      </c>
      <c r="I324" s="3" t="str">
        <f t="shared" si="8"/>
        <v/>
      </c>
      <c r="J324" s="11" t="str">
        <f t="shared" si="9"/>
        <v/>
      </c>
      <c r="K324" s="11" t="str">
        <f t="shared" si="10"/>
        <v/>
      </c>
      <c r="L324" s="11" t="str">
        <f t="shared" si="7"/>
        <v/>
      </c>
      <c r="M324" s="11" t="str">
        <f t="shared" si="11"/>
        <v/>
      </c>
      <c r="N324" s="8"/>
      <c r="O324" s="11" t="str">
        <f t="shared" si="12"/>
        <v/>
      </c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0" t="str">
        <f t="shared" si="13"/>
        <v/>
      </c>
      <c r="I325" s="3" t="str">
        <f t="shared" si="8"/>
        <v/>
      </c>
      <c r="J325" s="11" t="str">
        <f t="shared" si="9"/>
        <v/>
      </c>
      <c r="K325" s="11" t="str">
        <f t="shared" si="10"/>
        <v/>
      </c>
      <c r="L325" s="11" t="str">
        <f t="shared" si="7"/>
        <v/>
      </c>
      <c r="M325" s="11" t="str">
        <f t="shared" si="11"/>
        <v/>
      </c>
      <c r="N325" s="8"/>
      <c r="O325" s="11" t="str">
        <f t="shared" si="12"/>
        <v/>
      </c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0" t="str">
        <f t="shared" si="13"/>
        <v/>
      </c>
      <c r="I326" s="3" t="str">
        <f t="shared" si="8"/>
        <v/>
      </c>
      <c r="J326" s="11" t="str">
        <f t="shared" si="9"/>
        <v/>
      </c>
      <c r="K326" s="11" t="str">
        <f t="shared" si="10"/>
        <v/>
      </c>
      <c r="L326" s="11" t="str">
        <f t="shared" si="7"/>
        <v/>
      </c>
      <c r="M326" s="11" t="str">
        <f t="shared" si="11"/>
        <v/>
      </c>
      <c r="N326" s="8"/>
      <c r="O326" s="11" t="str">
        <f t="shared" si="12"/>
        <v/>
      </c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0" t="str">
        <f t="shared" si="13"/>
        <v/>
      </c>
      <c r="I327" s="3" t="str">
        <f t="shared" si="8"/>
        <v/>
      </c>
      <c r="J327" s="11" t="str">
        <f t="shared" si="9"/>
        <v/>
      </c>
      <c r="K327" s="11" t="str">
        <f t="shared" si="10"/>
        <v/>
      </c>
      <c r="L327" s="11" t="str">
        <f t="shared" si="7"/>
        <v/>
      </c>
      <c r="M327" s="11" t="str">
        <f t="shared" si="11"/>
        <v/>
      </c>
      <c r="N327" s="8"/>
      <c r="O327" s="11" t="str">
        <f t="shared" si="12"/>
        <v/>
      </c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0" t="str">
        <f t="shared" si="13"/>
        <v/>
      </c>
      <c r="I328" s="3" t="str">
        <f t="shared" si="8"/>
        <v/>
      </c>
      <c r="J328" s="11" t="str">
        <f t="shared" si="9"/>
        <v/>
      </c>
      <c r="K328" s="11" t="str">
        <f t="shared" si="10"/>
        <v/>
      </c>
      <c r="L328" s="11" t="str">
        <f t="shared" si="7"/>
        <v/>
      </c>
      <c r="M328" s="11" t="str">
        <f t="shared" si="11"/>
        <v/>
      </c>
      <c r="N328" s="8"/>
      <c r="O328" s="11" t="str">
        <f t="shared" si="12"/>
        <v/>
      </c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0" t="str">
        <f t="shared" si="13"/>
        <v/>
      </c>
      <c r="I329" s="3" t="str">
        <f t="shared" si="8"/>
        <v/>
      </c>
      <c r="J329" s="11" t="str">
        <f t="shared" si="9"/>
        <v/>
      </c>
      <c r="K329" s="11" t="str">
        <f t="shared" si="10"/>
        <v/>
      </c>
      <c r="L329" s="11" t="str">
        <f t="shared" si="7"/>
        <v/>
      </c>
      <c r="M329" s="11" t="str">
        <f t="shared" si="11"/>
        <v/>
      </c>
      <c r="N329" s="8"/>
      <c r="O329" s="11" t="str">
        <f t="shared" si="12"/>
        <v/>
      </c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0" t="str">
        <f t="shared" si="13"/>
        <v/>
      </c>
      <c r="I330" s="3" t="str">
        <f t="shared" si="8"/>
        <v/>
      </c>
      <c r="J330" s="11" t="str">
        <f t="shared" si="9"/>
        <v/>
      </c>
      <c r="K330" s="11" t="str">
        <f t="shared" si="10"/>
        <v/>
      </c>
      <c r="L330" s="11" t="str">
        <f t="shared" si="7"/>
        <v/>
      </c>
      <c r="M330" s="11" t="str">
        <f t="shared" si="11"/>
        <v/>
      </c>
      <c r="N330" s="8"/>
      <c r="O330" s="11" t="str">
        <f t="shared" si="12"/>
        <v/>
      </c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0" t="str">
        <f t="shared" si="13"/>
        <v/>
      </c>
      <c r="I331" s="3" t="str">
        <f t="shared" si="8"/>
        <v/>
      </c>
      <c r="J331" s="11" t="str">
        <f t="shared" si="9"/>
        <v/>
      </c>
      <c r="K331" s="11" t="str">
        <f t="shared" si="10"/>
        <v/>
      </c>
      <c r="L331" s="11" t="str">
        <f t="shared" si="7"/>
        <v/>
      </c>
      <c r="M331" s="11" t="str">
        <f t="shared" si="11"/>
        <v/>
      </c>
      <c r="N331" s="8"/>
      <c r="O331" s="11" t="str">
        <f t="shared" si="12"/>
        <v/>
      </c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0" t="str">
        <f t="shared" si="13"/>
        <v/>
      </c>
      <c r="I332" s="3" t="str">
        <f t="shared" si="8"/>
        <v/>
      </c>
      <c r="J332" s="11" t="str">
        <f t="shared" si="9"/>
        <v/>
      </c>
      <c r="K332" s="11" t="str">
        <f t="shared" si="10"/>
        <v/>
      </c>
      <c r="L332" s="11" t="str">
        <f t="shared" si="7"/>
        <v/>
      </c>
      <c r="M332" s="11" t="str">
        <f t="shared" si="11"/>
        <v/>
      </c>
      <c r="N332" s="8"/>
      <c r="O332" s="11" t="str">
        <f t="shared" si="12"/>
        <v/>
      </c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0" t="str">
        <f t="shared" si="13"/>
        <v/>
      </c>
      <c r="I333" s="3" t="str">
        <f t="shared" si="8"/>
        <v/>
      </c>
      <c r="J333" s="11" t="str">
        <f t="shared" si="9"/>
        <v/>
      </c>
      <c r="K333" s="11" t="str">
        <f t="shared" si="10"/>
        <v/>
      </c>
      <c r="L333" s="11" t="str">
        <f t="shared" si="7"/>
        <v/>
      </c>
      <c r="M333" s="11" t="str">
        <f t="shared" si="11"/>
        <v/>
      </c>
      <c r="N333" s="8"/>
      <c r="O333" s="11" t="str">
        <f t="shared" si="12"/>
        <v/>
      </c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0" t="str">
        <f t="shared" si="13"/>
        <v/>
      </c>
      <c r="I334" s="3" t="str">
        <f t="shared" si="8"/>
        <v/>
      </c>
      <c r="J334" s="11" t="str">
        <f t="shared" si="9"/>
        <v/>
      </c>
      <c r="K334" s="11" t="str">
        <f t="shared" si="10"/>
        <v/>
      </c>
      <c r="L334" s="11" t="str">
        <f t="shared" si="7"/>
        <v/>
      </c>
      <c r="M334" s="11" t="str">
        <f t="shared" si="11"/>
        <v/>
      </c>
      <c r="N334" s="8"/>
      <c r="O334" s="11" t="str">
        <f t="shared" si="12"/>
        <v/>
      </c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0" t="str">
        <f t="shared" si="13"/>
        <v/>
      </c>
      <c r="I335" s="3" t="str">
        <f t="shared" si="8"/>
        <v/>
      </c>
      <c r="J335" s="11" t="str">
        <f t="shared" si="9"/>
        <v/>
      </c>
      <c r="K335" s="11" t="str">
        <f t="shared" si="10"/>
        <v/>
      </c>
      <c r="L335" s="11" t="str">
        <f t="shared" si="7"/>
        <v/>
      </c>
      <c r="M335" s="11" t="str">
        <f t="shared" si="11"/>
        <v/>
      </c>
      <c r="N335" s="8"/>
      <c r="O335" s="11" t="str">
        <f t="shared" si="12"/>
        <v/>
      </c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0" t="str">
        <f t="shared" si="13"/>
        <v/>
      </c>
      <c r="I336" s="3" t="str">
        <f t="shared" si="8"/>
        <v/>
      </c>
      <c r="J336" s="11" t="str">
        <f t="shared" si="9"/>
        <v/>
      </c>
      <c r="K336" s="11" t="str">
        <f t="shared" si="10"/>
        <v/>
      </c>
      <c r="L336" s="11" t="str">
        <f t="shared" si="7"/>
        <v/>
      </c>
      <c r="M336" s="11" t="str">
        <f t="shared" si="11"/>
        <v/>
      </c>
      <c r="N336" s="8"/>
      <c r="O336" s="11" t="str">
        <f t="shared" si="12"/>
        <v/>
      </c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0" t="str">
        <f t="shared" si="13"/>
        <v/>
      </c>
      <c r="I337" s="3" t="str">
        <f t="shared" si="8"/>
        <v/>
      </c>
      <c r="J337" s="11" t="str">
        <f t="shared" si="9"/>
        <v/>
      </c>
      <c r="K337" s="11" t="str">
        <f t="shared" si="10"/>
        <v/>
      </c>
      <c r="L337" s="11" t="str">
        <f t="shared" si="7"/>
        <v/>
      </c>
      <c r="M337" s="11" t="str">
        <f t="shared" si="11"/>
        <v/>
      </c>
      <c r="N337" s="8"/>
      <c r="O337" s="11" t="str">
        <f t="shared" si="12"/>
        <v/>
      </c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0" t="str">
        <f t="shared" si="13"/>
        <v/>
      </c>
      <c r="I338" s="3" t="str">
        <f t="shared" si="8"/>
        <v/>
      </c>
      <c r="J338" s="11" t="str">
        <f t="shared" si="9"/>
        <v/>
      </c>
      <c r="K338" s="11" t="str">
        <f t="shared" si="10"/>
        <v/>
      </c>
      <c r="L338" s="11" t="str">
        <f t="shared" si="7"/>
        <v/>
      </c>
      <c r="M338" s="11" t="str">
        <f t="shared" si="11"/>
        <v/>
      </c>
      <c r="N338" s="8"/>
      <c r="O338" s="11" t="str">
        <f t="shared" si="12"/>
        <v/>
      </c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0" t="str">
        <f t="shared" si="13"/>
        <v/>
      </c>
      <c r="I339" s="3" t="str">
        <f t="shared" si="8"/>
        <v/>
      </c>
      <c r="J339" s="11" t="str">
        <f t="shared" si="9"/>
        <v/>
      </c>
      <c r="K339" s="11" t="str">
        <f t="shared" si="10"/>
        <v/>
      </c>
      <c r="L339" s="11" t="str">
        <f t="shared" si="7"/>
        <v/>
      </c>
      <c r="M339" s="11" t="str">
        <f t="shared" si="11"/>
        <v/>
      </c>
      <c r="N339" s="8"/>
      <c r="O339" s="11" t="str">
        <f t="shared" si="12"/>
        <v/>
      </c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0" t="str">
        <f t="shared" si="13"/>
        <v/>
      </c>
      <c r="I340" s="3" t="str">
        <f t="shared" si="8"/>
        <v/>
      </c>
      <c r="J340" s="11" t="str">
        <f t="shared" si="9"/>
        <v/>
      </c>
      <c r="K340" s="11" t="str">
        <f t="shared" si="10"/>
        <v/>
      </c>
      <c r="L340" s="11" t="str">
        <f t="shared" si="7"/>
        <v/>
      </c>
      <c r="M340" s="11" t="str">
        <f t="shared" si="11"/>
        <v/>
      </c>
      <c r="N340" s="8"/>
      <c r="O340" s="11" t="str">
        <f t="shared" si="12"/>
        <v/>
      </c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0" t="str">
        <f t="shared" si="13"/>
        <v/>
      </c>
      <c r="I341" s="3" t="str">
        <f t="shared" si="8"/>
        <v/>
      </c>
      <c r="J341" s="11" t="str">
        <f t="shared" si="9"/>
        <v/>
      </c>
      <c r="K341" s="11" t="str">
        <f t="shared" si="10"/>
        <v/>
      </c>
      <c r="L341" s="11" t="str">
        <f t="shared" si="7"/>
        <v/>
      </c>
      <c r="M341" s="11" t="str">
        <f t="shared" si="11"/>
        <v/>
      </c>
      <c r="N341" s="8"/>
      <c r="O341" s="11" t="str">
        <f t="shared" si="12"/>
        <v/>
      </c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0" t="str">
        <f t="shared" si="13"/>
        <v/>
      </c>
      <c r="I342" s="3" t="str">
        <f t="shared" si="8"/>
        <v/>
      </c>
      <c r="J342" s="11" t="str">
        <f t="shared" si="9"/>
        <v/>
      </c>
      <c r="K342" s="11" t="str">
        <f t="shared" si="10"/>
        <v/>
      </c>
      <c r="L342" s="11" t="str">
        <f t="shared" si="7"/>
        <v/>
      </c>
      <c r="M342" s="11" t="str">
        <f t="shared" si="11"/>
        <v/>
      </c>
      <c r="N342" s="8"/>
      <c r="O342" s="11" t="str">
        <f t="shared" si="12"/>
        <v/>
      </c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0" t="str">
        <f t="shared" si="13"/>
        <v/>
      </c>
      <c r="I343" s="3" t="str">
        <f t="shared" si="8"/>
        <v/>
      </c>
      <c r="J343" s="11" t="str">
        <f t="shared" si="9"/>
        <v/>
      </c>
      <c r="K343" s="11" t="str">
        <f t="shared" si="10"/>
        <v/>
      </c>
      <c r="L343" s="11" t="str">
        <f t="shared" si="7"/>
        <v/>
      </c>
      <c r="M343" s="11" t="str">
        <f t="shared" si="11"/>
        <v/>
      </c>
      <c r="N343" s="8"/>
      <c r="O343" s="11" t="str">
        <f t="shared" si="12"/>
        <v/>
      </c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0" t="str">
        <f t="shared" si="13"/>
        <v/>
      </c>
      <c r="I344" s="3" t="str">
        <f t="shared" si="8"/>
        <v/>
      </c>
      <c r="J344" s="11" t="str">
        <f t="shared" si="9"/>
        <v/>
      </c>
      <c r="K344" s="11" t="str">
        <f t="shared" si="10"/>
        <v/>
      </c>
      <c r="L344" s="11" t="str">
        <f t="shared" si="7"/>
        <v/>
      </c>
      <c r="M344" s="11" t="str">
        <f t="shared" si="11"/>
        <v/>
      </c>
      <c r="N344" s="8"/>
      <c r="O344" s="11" t="str">
        <f t="shared" si="12"/>
        <v/>
      </c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0" t="str">
        <f t="shared" si="13"/>
        <v/>
      </c>
      <c r="I345" s="3" t="str">
        <f t="shared" si="8"/>
        <v/>
      </c>
      <c r="J345" s="11" t="str">
        <f t="shared" si="9"/>
        <v/>
      </c>
      <c r="K345" s="11" t="str">
        <f t="shared" si="10"/>
        <v/>
      </c>
      <c r="L345" s="11" t="str">
        <f t="shared" si="7"/>
        <v/>
      </c>
      <c r="M345" s="11" t="str">
        <f t="shared" si="11"/>
        <v/>
      </c>
      <c r="N345" s="8"/>
      <c r="O345" s="11" t="str">
        <f t="shared" si="12"/>
        <v/>
      </c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0" t="str">
        <f t="shared" si="13"/>
        <v/>
      </c>
      <c r="I346" s="3" t="str">
        <f t="shared" si="8"/>
        <v/>
      </c>
      <c r="J346" s="11" t="str">
        <f t="shared" si="9"/>
        <v/>
      </c>
      <c r="K346" s="11" t="str">
        <f t="shared" si="10"/>
        <v/>
      </c>
      <c r="L346" s="11" t="str">
        <f t="shared" si="7"/>
        <v/>
      </c>
      <c r="M346" s="11" t="str">
        <f t="shared" si="11"/>
        <v/>
      </c>
      <c r="N346" s="8"/>
      <c r="O346" s="11" t="str">
        <f t="shared" si="12"/>
        <v/>
      </c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0" t="str">
        <f t="shared" si="13"/>
        <v/>
      </c>
      <c r="I347" s="3" t="str">
        <f t="shared" si="8"/>
        <v/>
      </c>
      <c r="J347" s="11" t="str">
        <f t="shared" si="9"/>
        <v/>
      </c>
      <c r="K347" s="11" t="str">
        <f t="shared" si="10"/>
        <v/>
      </c>
      <c r="L347" s="11" t="str">
        <f t="shared" si="7"/>
        <v/>
      </c>
      <c r="M347" s="11" t="str">
        <f t="shared" si="11"/>
        <v/>
      </c>
      <c r="N347" s="8"/>
      <c r="O347" s="11" t="str">
        <f t="shared" si="12"/>
        <v/>
      </c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0" t="str">
        <f t="shared" si="13"/>
        <v/>
      </c>
      <c r="I348" s="3" t="str">
        <f t="shared" si="8"/>
        <v/>
      </c>
      <c r="J348" s="11" t="str">
        <f t="shared" si="9"/>
        <v/>
      </c>
      <c r="K348" s="11" t="str">
        <f t="shared" si="10"/>
        <v/>
      </c>
      <c r="L348" s="11" t="str">
        <f t="shared" si="7"/>
        <v/>
      </c>
      <c r="M348" s="11" t="str">
        <f t="shared" si="11"/>
        <v/>
      </c>
      <c r="N348" s="8"/>
      <c r="O348" s="11" t="str">
        <f t="shared" si="12"/>
        <v/>
      </c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0" t="str">
        <f t="shared" si="13"/>
        <v/>
      </c>
      <c r="I349" s="3" t="str">
        <f t="shared" si="8"/>
        <v/>
      </c>
      <c r="J349" s="11" t="str">
        <f t="shared" si="9"/>
        <v/>
      </c>
      <c r="K349" s="11" t="str">
        <f t="shared" si="10"/>
        <v/>
      </c>
      <c r="L349" s="11" t="str">
        <f t="shared" si="7"/>
        <v/>
      </c>
      <c r="M349" s="11" t="str">
        <f t="shared" si="11"/>
        <v/>
      </c>
      <c r="N349" s="8"/>
      <c r="O349" s="11" t="str">
        <f t="shared" si="12"/>
        <v/>
      </c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0" t="str">
        <f t="shared" si="13"/>
        <v/>
      </c>
      <c r="I350" s="3" t="str">
        <f t="shared" si="8"/>
        <v/>
      </c>
      <c r="J350" s="11" t="str">
        <f t="shared" si="9"/>
        <v/>
      </c>
      <c r="K350" s="11" t="str">
        <f t="shared" si="10"/>
        <v/>
      </c>
      <c r="L350" s="11" t="str">
        <f t="shared" si="7"/>
        <v/>
      </c>
      <c r="M350" s="11" t="str">
        <f t="shared" si="11"/>
        <v/>
      </c>
      <c r="N350" s="8"/>
      <c r="O350" s="11" t="str">
        <f t="shared" si="12"/>
        <v/>
      </c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0" t="str">
        <f t="shared" si="13"/>
        <v/>
      </c>
      <c r="I351" s="3" t="str">
        <f t="shared" si="8"/>
        <v/>
      </c>
      <c r="J351" s="11" t="str">
        <f t="shared" si="9"/>
        <v/>
      </c>
      <c r="K351" s="11" t="str">
        <f t="shared" si="10"/>
        <v/>
      </c>
      <c r="L351" s="11" t="str">
        <f t="shared" si="7"/>
        <v/>
      </c>
      <c r="M351" s="11" t="str">
        <f t="shared" si="11"/>
        <v/>
      </c>
      <c r="N351" s="8"/>
      <c r="O351" s="11" t="str">
        <f t="shared" si="12"/>
        <v/>
      </c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0" t="str">
        <f t="shared" si="13"/>
        <v/>
      </c>
      <c r="I352" s="3" t="str">
        <f t="shared" si="8"/>
        <v/>
      </c>
      <c r="J352" s="11" t="str">
        <f t="shared" si="9"/>
        <v/>
      </c>
      <c r="K352" s="11" t="str">
        <f t="shared" si="10"/>
        <v/>
      </c>
      <c r="L352" s="11" t="str">
        <f t="shared" si="7"/>
        <v/>
      </c>
      <c r="M352" s="11" t="str">
        <f t="shared" si="11"/>
        <v/>
      </c>
      <c r="N352" s="8"/>
      <c r="O352" s="11" t="str">
        <f t="shared" si="12"/>
        <v/>
      </c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0" t="str">
        <f t="shared" si="13"/>
        <v/>
      </c>
      <c r="I353" s="3" t="str">
        <f t="shared" si="8"/>
        <v/>
      </c>
      <c r="J353" s="11" t="str">
        <f t="shared" si="9"/>
        <v/>
      </c>
      <c r="K353" s="11" t="str">
        <f t="shared" si="10"/>
        <v/>
      </c>
      <c r="L353" s="11" t="str">
        <f t="shared" si="7"/>
        <v/>
      </c>
      <c r="M353" s="11" t="str">
        <f t="shared" si="11"/>
        <v/>
      </c>
      <c r="N353" s="8"/>
      <c r="O353" s="11" t="str">
        <f t="shared" si="12"/>
        <v/>
      </c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0" t="str">
        <f t="shared" si="13"/>
        <v/>
      </c>
      <c r="I354" s="3" t="str">
        <f t="shared" si="8"/>
        <v/>
      </c>
      <c r="J354" s="11" t="str">
        <f t="shared" si="9"/>
        <v/>
      </c>
      <c r="K354" s="11" t="str">
        <f t="shared" si="10"/>
        <v/>
      </c>
      <c r="L354" s="11" t="str">
        <f t="shared" si="7"/>
        <v/>
      </c>
      <c r="M354" s="11" t="str">
        <f t="shared" si="11"/>
        <v/>
      </c>
      <c r="N354" s="8"/>
      <c r="O354" s="11" t="str">
        <f t="shared" si="12"/>
        <v/>
      </c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0" t="str">
        <f t="shared" si="13"/>
        <v/>
      </c>
      <c r="I355" s="3" t="str">
        <f t="shared" si="8"/>
        <v/>
      </c>
      <c r="J355" s="11" t="str">
        <f t="shared" si="9"/>
        <v/>
      </c>
      <c r="K355" s="11" t="str">
        <f t="shared" si="10"/>
        <v/>
      </c>
      <c r="L355" s="11" t="str">
        <f t="shared" si="7"/>
        <v/>
      </c>
      <c r="M355" s="11" t="str">
        <f t="shared" si="11"/>
        <v/>
      </c>
      <c r="N355" s="8"/>
      <c r="O355" s="11" t="str">
        <f t="shared" si="12"/>
        <v/>
      </c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0" t="str">
        <f t="shared" si="13"/>
        <v/>
      </c>
      <c r="I356" s="3" t="str">
        <f t="shared" si="8"/>
        <v/>
      </c>
      <c r="J356" s="11" t="str">
        <f t="shared" si="9"/>
        <v/>
      </c>
      <c r="K356" s="11" t="str">
        <f t="shared" si="10"/>
        <v/>
      </c>
      <c r="L356" s="11" t="str">
        <f t="shared" si="7"/>
        <v/>
      </c>
      <c r="M356" s="11" t="str">
        <f t="shared" si="11"/>
        <v/>
      </c>
      <c r="N356" s="8"/>
      <c r="O356" s="11" t="str">
        <f t="shared" si="12"/>
        <v/>
      </c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0" t="str">
        <f t="shared" si="13"/>
        <v/>
      </c>
      <c r="I357" s="3" t="str">
        <f t="shared" si="8"/>
        <v/>
      </c>
      <c r="J357" s="11" t="str">
        <f t="shared" si="9"/>
        <v/>
      </c>
      <c r="K357" s="11" t="str">
        <f t="shared" si="10"/>
        <v/>
      </c>
      <c r="L357" s="11" t="str">
        <f t="shared" si="7"/>
        <v/>
      </c>
      <c r="M357" s="11" t="str">
        <f t="shared" si="11"/>
        <v/>
      </c>
      <c r="N357" s="8"/>
      <c r="O357" s="11" t="str">
        <f t="shared" si="12"/>
        <v/>
      </c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0" t="str">
        <f t="shared" si="13"/>
        <v/>
      </c>
      <c r="I358" s="3" t="str">
        <f t="shared" si="8"/>
        <v/>
      </c>
      <c r="J358" s="11" t="str">
        <f t="shared" si="9"/>
        <v/>
      </c>
      <c r="K358" s="11" t="str">
        <f t="shared" si="10"/>
        <v/>
      </c>
      <c r="L358" s="11" t="str">
        <f t="shared" si="7"/>
        <v/>
      </c>
      <c r="M358" s="11" t="str">
        <f t="shared" si="11"/>
        <v/>
      </c>
      <c r="N358" s="8"/>
      <c r="O358" s="11" t="str">
        <f t="shared" si="12"/>
        <v/>
      </c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0" t="str">
        <f t="shared" si="13"/>
        <v/>
      </c>
      <c r="I359" s="3" t="str">
        <f t="shared" si="8"/>
        <v/>
      </c>
      <c r="J359" s="11" t="str">
        <f t="shared" si="9"/>
        <v/>
      </c>
      <c r="K359" s="11" t="str">
        <f t="shared" si="10"/>
        <v/>
      </c>
      <c r="L359" s="11" t="str">
        <f t="shared" si="7"/>
        <v/>
      </c>
      <c r="M359" s="11" t="str">
        <f t="shared" si="11"/>
        <v/>
      </c>
      <c r="N359" s="8"/>
      <c r="O359" s="11" t="str">
        <f t="shared" si="12"/>
        <v/>
      </c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0" t="str">
        <f t="shared" si="13"/>
        <v/>
      </c>
      <c r="I360" s="3" t="str">
        <f t="shared" si="8"/>
        <v/>
      </c>
      <c r="J360" s="11" t="str">
        <f t="shared" si="9"/>
        <v/>
      </c>
      <c r="K360" s="11" t="str">
        <f t="shared" si="10"/>
        <v/>
      </c>
      <c r="L360" s="11" t="str">
        <f t="shared" si="7"/>
        <v/>
      </c>
      <c r="M360" s="11" t="str">
        <f t="shared" si="11"/>
        <v/>
      </c>
      <c r="N360" s="8"/>
      <c r="O360" s="11" t="str">
        <f t="shared" si="12"/>
        <v/>
      </c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0" t="str">
        <f t="shared" si="13"/>
        <v/>
      </c>
      <c r="I361" s="3" t="str">
        <f t="shared" si="8"/>
        <v/>
      </c>
      <c r="J361" s="11" t="str">
        <f t="shared" si="9"/>
        <v/>
      </c>
      <c r="K361" s="11" t="str">
        <f t="shared" si="10"/>
        <v/>
      </c>
      <c r="L361" s="11" t="str">
        <f t="shared" si="7"/>
        <v/>
      </c>
      <c r="M361" s="11" t="str">
        <f t="shared" si="11"/>
        <v/>
      </c>
      <c r="N361" s="8"/>
      <c r="O361" s="11" t="str">
        <f t="shared" si="12"/>
        <v/>
      </c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0" t="str">
        <f t="shared" si="13"/>
        <v/>
      </c>
      <c r="I362" s="3" t="str">
        <f t="shared" si="8"/>
        <v/>
      </c>
      <c r="J362" s="11" t="str">
        <f t="shared" si="9"/>
        <v/>
      </c>
      <c r="K362" s="11" t="str">
        <f t="shared" si="10"/>
        <v/>
      </c>
      <c r="L362" s="11" t="str">
        <f t="shared" si="7"/>
        <v/>
      </c>
      <c r="M362" s="11" t="str">
        <f t="shared" si="11"/>
        <v/>
      </c>
      <c r="N362" s="8"/>
      <c r="O362" s="11" t="str">
        <f t="shared" si="12"/>
        <v/>
      </c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0" t="str">
        <f t="shared" si="13"/>
        <v/>
      </c>
      <c r="I363" s="3" t="str">
        <f t="shared" si="8"/>
        <v/>
      </c>
      <c r="J363" s="11" t="str">
        <f t="shared" si="9"/>
        <v/>
      </c>
      <c r="K363" s="11" t="str">
        <f t="shared" si="10"/>
        <v/>
      </c>
      <c r="L363" s="11" t="str">
        <f t="shared" si="7"/>
        <v/>
      </c>
      <c r="M363" s="11" t="str">
        <f t="shared" si="11"/>
        <v/>
      </c>
      <c r="N363" s="8"/>
      <c r="O363" s="11" t="str">
        <f t="shared" si="12"/>
        <v/>
      </c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0" t="str">
        <f t="shared" si="13"/>
        <v/>
      </c>
      <c r="I364" s="3" t="str">
        <f t="shared" si="8"/>
        <v/>
      </c>
      <c r="J364" s="11" t="str">
        <f t="shared" si="9"/>
        <v/>
      </c>
      <c r="K364" s="11" t="str">
        <f t="shared" si="10"/>
        <v/>
      </c>
      <c r="L364" s="11" t="str">
        <f t="shared" si="7"/>
        <v/>
      </c>
      <c r="M364" s="11" t="str">
        <f t="shared" si="11"/>
        <v/>
      </c>
      <c r="N364" s="8"/>
      <c r="O364" s="11" t="str">
        <f t="shared" si="12"/>
        <v/>
      </c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0" t="str">
        <f t="shared" si="13"/>
        <v/>
      </c>
      <c r="I365" s="3" t="str">
        <f t="shared" si="8"/>
        <v/>
      </c>
      <c r="J365" s="11" t="str">
        <f t="shared" si="9"/>
        <v/>
      </c>
      <c r="K365" s="11" t="str">
        <f t="shared" si="10"/>
        <v/>
      </c>
      <c r="L365" s="11" t="str">
        <f t="shared" si="7"/>
        <v/>
      </c>
      <c r="M365" s="11" t="str">
        <f t="shared" si="11"/>
        <v/>
      </c>
      <c r="N365" s="8"/>
      <c r="O365" s="11" t="str">
        <f t="shared" si="12"/>
        <v/>
      </c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0" t="str">
        <f t="shared" si="13"/>
        <v/>
      </c>
      <c r="I366" s="3" t="str">
        <f t="shared" si="8"/>
        <v/>
      </c>
      <c r="J366" s="11" t="str">
        <f t="shared" si="9"/>
        <v/>
      </c>
      <c r="K366" s="11" t="str">
        <f t="shared" si="10"/>
        <v/>
      </c>
      <c r="L366" s="11" t="str">
        <f t="shared" si="7"/>
        <v/>
      </c>
      <c r="M366" s="11" t="str">
        <f t="shared" si="11"/>
        <v/>
      </c>
      <c r="N366" s="8"/>
      <c r="O366" s="11" t="str">
        <f t="shared" si="12"/>
        <v/>
      </c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0" t="str">
        <f t="shared" si="13"/>
        <v/>
      </c>
      <c r="I367" s="3" t="str">
        <f t="shared" si="8"/>
        <v/>
      </c>
      <c r="J367" s="11" t="str">
        <f t="shared" si="9"/>
        <v/>
      </c>
      <c r="K367" s="11" t="str">
        <f t="shared" si="10"/>
        <v/>
      </c>
      <c r="L367" s="11" t="str">
        <f t="shared" si="7"/>
        <v/>
      </c>
      <c r="M367" s="11" t="str">
        <f t="shared" si="11"/>
        <v/>
      </c>
      <c r="N367" s="8"/>
      <c r="O367" s="11" t="str">
        <f t="shared" si="12"/>
        <v/>
      </c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0" t="str">
        <f t="shared" si="13"/>
        <v/>
      </c>
      <c r="I368" s="3" t="str">
        <f t="shared" si="8"/>
        <v/>
      </c>
      <c r="J368" s="11" t="str">
        <f t="shared" si="9"/>
        <v/>
      </c>
      <c r="K368" s="11" t="str">
        <f t="shared" si="10"/>
        <v/>
      </c>
      <c r="L368" s="11" t="str">
        <f t="shared" si="7"/>
        <v/>
      </c>
      <c r="M368" s="11" t="str">
        <f t="shared" si="11"/>
        <v/>
      </c>
      <c r="N368" s="8"/>
      <c r="O368" s="11" t="str">
        <f t="shared" si="12"/>
        <v/>
      </c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0" t="str">
        <f t="shared" si="13"/>
        <v/>
      </c>
      <c r="I369" s="3" t="str">
        <f t="shared" si="8"/>
        <v/>
      </c>
      <c r="J369" s="11" t="str">
        <f t="shared" si="9"/>
        <v/>
      </c>
      <c r="K369" s="11" t="str">
        <f t="shared" si="10"/>
        <v/>
      </c>
      <c r="L369" s="11" t="str">
        <f t="shared" si="7"/>
        <v/>
      </c>
      <c r="M369" s="11" t="str">
        <f t="shared" si="11"/>
        <v/>
      </c>
      <c r="N369" s="8"/>
      <c r="O369" s="11" t="str">
        <f t="shared" si="12"/>
        <v/>
      </c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0" t="str">
        <f t="shared" si="13"/>
        <v/>
      </c>
      <c r="I370" s="3" t="str">
        <f t="shared" si="8"/>
        <v/>
      </c>
      <c r="J370" s="11" t="str">
        <f t="shared" si="9"/>
        <v/>
      </c>
      <c r="K370" s="11" t="str">
        <f t="shared" si="10"/>
        <v/>
      </c>
      <c r="L370" s="11" t="str">
        <f t="shared" si="7"/>
        <v/>
      </c>
      <c r="M370" s="11" t="str">
        <f t="shared" si="11"/>
        <v/>
      </c>
      <c r="N370" s="8"/>
      <c r="O370" s="11" t="str">
        <f t="shared" si="12"/>
        <v/>
      </c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0" t="str">
        <f t="shared" si="13"/>
        <v/>
      </c>
      <c r="I371" s="3" t="str">
        <f t="shared" si="8"/>
        <v/>
      </c>
      <c r="J371" s="11" t="str">
        <f t="shared" si="9"/>
        <v/>
      </c>
      <c r="K371" s="11" t="str">
        <f t="shared" si="10"/>
        <v/>
      </c>
      <c r="L371" s="11" t="str">
        <f t="shared" si="7"/>
        <v/>
      </c>
      <c r="M371" s="11" t="str">
        <f t="shared" si="11"/>
        <v/>
      </c>
      <c r="N371" s="8"/>
      <c r="O371" s="11" t="str">
        <f t="shared" si="12"/>
        <v/>
      </c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0" t="str">
        <f t="shared" si="13"/>
        <v/>
      </c>
      <c r="I372" s="3" t="str">
        <f t="shared" si="8"/>
        <v/>
      </c>
      <c r="J372" s="11" t="str">
        <f t="shared" si="9"/>
        <v/>
      </c>
      <c r="K372" s="11" t="str">
        <f t="shared" si="10"/>
        <v/>
      </c>
      <c r="L372" s="11" t="str">
        <f t="shared" si="7"/>
        <v/>
      </c>
      <c r="M372" s="11" t="str">
        <f t="shared" si="11"/>
        <v/>
      </c>
      <c r="N372" s="8"/>
      <c r="O372" s="11" t="str">
        <f t="shared" si="12"/>
        <v/>
      </c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0" t="str">
        <f t="shared" si="13"/>
        <v/>
      </c>
      <c r="I373" s="3" t="str">
        <f t="shared" si="8"/>
        <v/>
      </c>
      <c r="J373" s="11" t="str">
        <f t="shared" si="9"/>
        <v/>
      </c>
      <c r="K373" s="11" t="str">
        <f t="shared" si="10"/>
        <v/>
      </c>
      <c r="L373" s="11" t="str">
        <f t="shared" si="7"/>
        <v/>
      </c>
      <c r="M373" s="11" t="str">
        <f t="shared" si="11"/>
        <v/>
      </c>
      <c r="N373" s="8"/>
      <c r="O373" s="11" t="str">
        <f t="shared" si="12"/>
        <v/>
      </c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0" t="str">
        <f t="shared" si="13"/>
        <v/>
      </c>
      <c r="I374" s="3" t="str">
        <f t="shared" si="8"/>
        <v/>
      </c>
      <c r="J374" s="11" t="str">
        <f t="shared" si="9"/>
        <v/>
      </c>
      <c r="K374" s="11" t="str">
        <f t="shared" si="10"/>
        <v/>
      </c>
      <c r="L374" s="11" t="str">
        <f t="shared" si="7"/>
        <v/>
      </c>
      <c r="M374" s="11" t="str">
        <f t="shared" si="11"/>
        <v/>
      </c>
      <c r="N374" s="8"/>
      <c r="O374" s="11" t="str">
        <f t="shared" si="12"/>
        <v/>
      </c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0" t="str">
        <f t="shared" si="13"/>
        <v/>
      </c>
      <c r="I375" s="3" t="str">
        <f t="shared" si="8"/>
        <v/>
      </c>
      <c r="J375" s="11" t="str">
        <f t="shared" si="9"/>
        <v/>
      </c>
      <c r="K375" s="11" t="str">
        <f t="shared" si="10"/>
        <v/>
      </c>
      <c r="L375" s="11" t="str">
        <f t="shared" si="7"/>
        <v/>
      </c>
      <c r="M375" s="11" t="str">
        <f t="shared" si="11"/>
        <v/>
      </c>
      <c r="N375" s="8"/>
      <c r="O375" s="11" t="str">
        <f t="shared" si="12"/>
        <v/>
      </c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0" t="str">
        <f t="shared" si="13"/>
        <v/>
      </c>
      <c r="I376" s="3" t="str">
        <f t="shared" si="8"/>
        <v/>
      </c>
      <c r="J376" s="11" t="str">
        <f t="shared" si="9"/>
        <v/>
      </c>
      <c r="K376" s="11" t="str">
        <f t="shared" si="10"/>
        <v/>
      </c>
      <c r="L376" s="11" t="str">
        <f t="shared" si="7"/>
        <v/>
      </c>
      <c r="M376" s="11" t="str">
        <f t="shared" si="11"/>
        <v/>
      </c>
      <c r="N376" s="8"/>
      <c r="O376" s="11" t="str">
        <f t="shared" si="12"/>
        <v/>
      </c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0" t="str">
        <f t="shared" si="13"/>
        <v/>
      </c>
      <c r="I377" s="3" t="str">
        <f t="shared" si="8"/>
        <v/>
      </c>
      <c r="J377" s="11" t="str">
        <f t="shared" si="9"/>
        <v/>
      </c>
      <c r="K377" s="11" t="str">
        <f t="shared" si="10"/>
        <v/>
      </c>
      <c r="L377" s="11" t="str">
        <f t="shared" si="7"/>
        <v/>
      </c>
      <c r="M377" s="11" t="str">
        <f t="shared" si="11"/>
        <v/>
      </c>
      <c r="N377" s="8"/>
      <c r="O377" s="11" t="str">
        <f t="shared" si="12"/>
        <v/>
      </c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0" t="str">
        <f t="shared" si="13"/>
        <v/>
      </c>
      <c r="I378" s="3" t="str">
        <f t="shared" si="8"/>
        <v/>
      </c>
      <c r="J378" s="11" t="str">
        <f t="shared" si="9"/>
        <v/>
      </c>
      <c r="K378" s="11" t="str">
        <f t="shared" si="10"/>
        <v/>
      </c>
      <c r="L378" s="11" t="str">
        <f t="shared" si="7"/>
        <v/>
      </c>
      <c r="M378" s="11" t="str">
        <f t="shared" si="11"/>
        <v/>
      </c>
      <c r="N378" s="8"/>
      <c r="O378" s="11" t="str">
        <f t="shared" si="12"/>
        <v/>
      </c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0" t="str">
        <f t="shared" si="13"/>
        <v/>
      </c>
      <c r="I379" s="3" t="str">
        <f t="shared" si="8"/>
        <v/>
      </c>
      <c r="J379" s="11" t="str">
        <f t="shared" si="9"/>
        <v/>
      </c>
      <c r="K379" s="11" t="str">
        <f t="shared" si="10"/>
        <v/>
      </c>
      <c r="L379" s="11" t="str">
        <f t="shared" si="7"/>
        <v/>
      </c>
      <c r="M379" s="11" t="str">
        <f t="shared" si="11"/>
        <v/>
      </c>
      <c r="N379" s="8"/>
      <c r="O379" s="11" t="str">
        <f t="shared" si="12"/>
        <v/>
      </c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0" t="str">
        <f t="shared" si="13"/>
        <v/>
      </c>
      <c r="I380" s="3" t="str">
        <f t="shared" si="8"/>
        <v/>
      </c>
      <c r="J380" s="11" t="str">
        <f t="shared" si="9"/>
        <v/>
      </c>
      <c r="K380" s="11" t="str">
        <f t="shared" si="10"/>
        <v/>
      </c>
      <c r="L380" s="11" t="str">
        <f t="shared" si="7"/>
        <v/>
      </c>
      <c r="M380" s="11" t="str">
        <f t="shared" si="11"/>
        <v/>
      </c>
      <c r="N380" s="8"/>
      <c r="O380" s="11" t="str">
        <f t="shared" si="12"/>
        <v/>
      </c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0" t="str">
        <f t="shared" si="13"/>
        <v/>
      </c>
      <c r="I381" s="3" t="str">
        <f t="shared" si="8"/>
        <v/>
      </c>
      <c r="J381" s="11" t="str">
        <f t="shared" si="9"/>
        <v/>
      </c>
      <c r="K381" s="11" t="str">
        <f t="shared" si="10"/>
        <v/>
      </c>
      <c r="L381" s="11" t="str">
        <f t="shared" si="7"/>
        <v/>
      </c>
      <c r="M381" s="11" t="str">
        <f t="shared" si="11"/>
        <v/>
      </c>
      <c r="N381" s="8"/>
      <c r="O381" s="11" t="str">
        <f t="shared" si="12"/>
        <v/>
      </c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0" t="str">
        <f t="shared" si="13"/>
        <v/>
      </c>
      <c r="I382" s="3" t="str">
        <f t="shared" si="8"/>
        <v/>
      </c>
      <c r="J382" s="11" t="str">
        <f t="shared" si="9"/>
        <v/>
      </c>
      <c r="K382" s="11" t="str">
        <f t="shared" si="10"/>
        <v/>
      </c>
      <c r="L382" s="11" t="str">
        <f t="shared" si="7"/>
        <v/>
      </c>
      <c r="M382" s="11" t="str">
        <f t="shared" si="11"/>
        <v/>
      </c>
      <c r="N382" s="8"/>
      <c r="O382" s="11" t="str">
        <f t="shared" si="12"/>
        <v/>
      </c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0" t="str">
        <f t="shared" si="13"/>
        <v/>
      </c>
      <c r="I383" s="3" t="str">
        <f t="shared" si="8"/>
        <v/>
      </c>
      <c r="J383" s="11" t="str">
        <f t="shared" si="9"/>
        <v/>
      </c>
      <c r="K383" s="11" t="str">
        <f t="shared" si="10"/>
        <v/>
      </c>
      <c r="L383" s="11" t="str">
        <f t="shared" si="7"/>
        <v/>
      </c>
      <c r="M383" s="11" t="str">
        <f t="shared" si="11"/>
        <v/>
      </c>
      <c r="N383" s="8"/>
      <c r="O383" s="11" t="str">
        <f t="shared" si="12"/>
        <v/>
      </c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0" t="str">
        <f t="shared" si="13"/>
        <v/>
      </c>
      <c r="I384" s="3" t="str">
        <f t="shared" si="8"/>
        <v/>
      </c>
      <c r="J384" s="11" t="str">
        <f t="shared" si="9"/>
        <v/>
      </c>
      <c r="K384" s="11" t="str">
        <f t="shared" si="10"/>
        <v/>
      </c>
      <c r="L384" s="11" t="str">
        <f t="shared" si="7"/>
        <v/>
      </c>
      <c r="M384" s="11" t="str">
        <f t="shared" si="11"/>
        <v/>
      </c>
      <c r="N384" s="8"/>
      <c r="O384" s="11" t="str">
        <f t="shared" si="12"/>
        <v/>
      </c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0" t="str">
        <f t="shared" si="13"/>
        <v/>
      </c>
      <c r="I385" s="3" t="str">
        <f t="shared" si="8"/>
        <v/>
      </c>
      <c r="J385" s="11" t="str">
        <f t="shared" si="9"/>
        <v/>
      </c>
      <c r="K385" s="11" t="str">
        <f t="shared" si="10"/>
        <v/>
      </c>
      <c r="L385" s="11" t="str">
        <f t="shared" si="7"/>
        <v/>
      </c>
      <c r="M385" s="11" t="str">
        <f t="shared" si="11"/>
        <v/>
      </c>
      <c r="N385" s="8"/>
      <c r="O385" s="11" t="str">
        <f t="shared" si="12"/>
        <v/>
      </c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0" t="str">
        <f t="shared" si="13"/>
        <v/>
      </c>
      <c r="I386" s="3" t="str">
        <f t="shared" si="8"/>
        <v/>
      </c>
      <c r="J386" s="11" t="str">
        <f t="shared" si="9"/>
        <v/>
      </c>
      <c r="K386" s="11" t="str">
        <f t="shared" si="10"/>
        <v/>
      </c>
      <c r="L386" s="11" t="str">
        <f t="shared" si="7"/>
        <v/>
      </c>
      <c r="M386" s="11" t="str">
        <f t="shared" si="11"/>
        <v/>
      </c>
      <c r="N386" s="8"/>
      <c r="O386" s="11" t="str">
        <f t="shared" si="12"/>
        <v/>
      </c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0" t="str">
        <f t="shared" si="13"/>
        <v/>
      </c>
      <c r="I387" s="3" t="str">
        <f t="shared" si="8"/>
        <v/>
      </c>
      <c r="J387" s="11" t="str">
        <f t="shared" si="9"/>
        <v/>
      </c>
      <c r="K387" s="11" t="str">
        <f t="shared" si="10"/>
        <v/>
      </c>
      <c r="L387" s="11" t="str">
        <f t="shared" si="7"/>
        <v/>
      </c>
      <c r="M387" s="11" t="str">
        <f t="shared" si="11"/>
        <v/>
      </c>
      <c r="N387" s="8"/>
      <c r="O387" s="11" t="str">
        <f t="shared" si="12"/>
        <v/>
      </c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0" t="str">
        <f t="shared" si="13"/>
        <v/>
      </c>
      <c r="I388" s="3" t="str">
        <f t="shared" si="8"/>
        <v/>
      </c>
      <c r="J388" s="11" t="str">
        <f t="shared" si="9"/>
        <v/>
      </c>
      <c r="K388" s="11" t="str">
        <f t="shared" si="10"/>
        <v/>
      </c>
      <c r="L388" s="11" t="str">
        <f t="shared" si="7"/>
        <v/>
      </c>
      <c r="M388" s="11" t="str">
        <f t="shared" si="11"/>
        <v/>
      </c>
      <c r="N388" s="8"/>
      <c r="O388" s="11" t="str">
        <f t="shared" si="12"/>
        <v/>
      </c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0" t="str">
        <f t="shared" si="13"/>
        <v/>
      </c>
      <c r="I389" s="3" t="str">
        <f t="shared" si="8"/>
        <v/>
      </c>
      <c r="J389" s="11" t="str">
        <f t="shared" si="9"/>
        <v/>
      </c>
      <c r="K389" s="11" t="str">
        <f t="shared" si="10"/>
        <v/>
      </c>
      <c r="L389" s="11" t="str">
        <f t="shared" si="7"/>
        <v/>
      </c>
      <c r="M389" s="11" t="str">
        <f t="shared" si="11"/>
        <v/>
      </c>
      <c r="N389" s="8"/>
      <c r="O389" s="11" t="str">
        <f t="shared" si="12"/>
        <v/>
      </c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0" t="str">
        <f t="shared" si="13"/>
        <v/>
      </c>
      <c r="I390" s="3" t="str">
        <f t="shared" si="8"/>
        <v/>
      </c>
      <c r="J390" s="11" t="str">
        <f t="shared" si="9"/>
        <v/>
      </c>
      <c r="K390" s="11" t="str">
        <f t="shared" si="10"/>
        <v/>
      </c>
      <c r="L390" s="11" t="str">
        <f t="shared" si="7"/>
        <v/>
      </c>
      <c r="M390" s="11" t="str">
        <f t="shared" si="11"/>
        <v/>
      </c>
      <c r="N390" s="8"/>
      <c r="O390" s="11" t="str">
        <f t="shared" si="12"/>
        <v/>
      </c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0" t="str">
        <f t="shared" si="13"/>
        <v/>
      </c>
      <c r="I391" s="3" t="str">
        <f t="shared" si="8"/>
        <v/>
      </c>
      <c r="J391" s="11" t="str">
        <f t="shared" si="9"/>
        <v/>
      </c>
      <c r="K391" s="11" t="str">
        <f t="shared" si="10"/>
        <v/>
      </c>
      <c r="L391" s="11" t="str">
        <f t="shared" si="7"/>
        <v/>
      </c>
      <c r="M391" s="11" t="str">
        <f t="shared" si="11"/>
        <v/>
      </c>
      <c r="N391" s="8"/>
      <c r="O391" s="11" t="str">
        <f t="shared" si="12"/>
        <v/>
      </c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0" t="str">
        <f t="shared" si="13"/>
        <v/>
      </c>
      <c r="I392" s="3" t="str">
        <f t="shared" si="8"/>
        <v/>
      </c>
      <c r="J392" s="11" t="str">
        <f t="shared" si="9"/>
        <v/>
      </c>
      <c r="K392" s="11" t="str">
        <f t="shared" si="10"/>
        <v/>
      </c>
      <c r="L392" s="11" t="str">
        <f t="shared" si="7"/>
        <v/>
      </c>
      <c r="M392" s="11" t="str">
        <f t="shared" si="11"/>
        <v/>
      </c>
      <c r="N392" s="8"/>
      <c r="O392" s="11" t="str">
        <f t="shared" si="12"/>
        <v/>
      </c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0" t="str">
        <f t="shared" si="13"/>
        <v/>
      </c>
      <c r="I393" s="3" t="str">
        <f t="shared" si="8"/>
        <v/>
      </c>
      <c r="J393" s="11" t="str">
        <f t="shared" si="9"/>
        <v/>
      </c>
      <c r="K393" s="11" t="str">
        <f t="shared" si="10"/>
        <v/>
      </c>
      <c r="L393" s="11" t="str">
        <f t="shared" si="7"/>
        <v/>
      </c>
      <c r="M393" s="11" t="str">
        <f t="shared" si="11"/>
        <v/>
      </c>
      <c r="N393" s="8"/>
      <c r="O393" s="11" t="str">
        <f t="shared" si="12"/>
        <v/>
      </c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0" t="str">
        <f t="shared" si="13"/>
        <v/>
      </c>
      <c r="I394" s="3" t="str">
        <f t="shared" si="8"/>
        <v/>
      </c>
      <c r="J394" s="11" t="str">
        <f t="shared" si="9"/>
        <v/>
      </c>
      <c r="K394" s="11" t="str">
        <f t="shared" si="10"/>
        <v/>
      </c>
      <c r="L394" s="11" t="str">
        <f t="shared" si="7"/>
        <v/>
      </c>
      <c r="M394" s="11" t="str">
        <f t="shared" si="11"/>
        <v/>
      </c>
      <c r="N394" s="8"/>
      <c r="O394" s="11" t="str">
        <f t="shared" si="12"/>
        <v/>
      </c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0" t="str">
        <f t="shared" si="13"/>
        <v/>
      </c>
      <c r="I395" s="3" t="str">
        <f t="shared" si="8"/>
        <v/>
      </c>
      <c r="J395" s="11" t="str">
        <f t="shared" si="9"/>
        <v/>
      </c>
      <c r="K395" s="11" t="str">
        <f t="shared" si="10"/>
        <v/>
      </c>
      <c r="L395" s="11" t="str">
        <f t="shared" si="7"/>
        <v/>
      </c>
      <c r="M395" s="11" t="str">
        <f t="shared" si="11"/>
        <v/>
      </c>
      <c r="N395" s="8"/>
      <c r="O395" s="11" t="str">
        <f t="shared" si="12"/>
        <v/>
      </c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0" t="str">
        <f t="shared" si="13"/>
        <v/>
      </c>
      <c r="I396" s="3" t="str">
        <f t="shared" si="8"/>
        <v/>
      </c>
      <c r="J396" s="11" t="str">
        <f t="shared" si="9"/>
        <v/>
      </c>
      <c r="K396" s="11" t="str">
        <f t="shared" si="10"/>
        <v/>
      </c>
      <c r="L396" s="11" t="str">
        <f t="shared" si="7"/>
        <v/>
      </c>
      <c r="M396" s="11" t="str">
        <f t="shared" si="11"/>
        <v/>
      </c>
      <c r="N396" s="8"/>
      <c r="O396" s="11" t="str">
        <f t="shared" si="12"/>
        <v/>
      </c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0" t="str">
        <f t="shared" si="13"/>
        <v/>
      </c>
      <c r="I397" s="3" t="str">
        <f t="shared" si="8"/>
        <v/>
      </c>
      <c r="J397" s="11" t="str">
        <f t="shared" si="9"/>
        <v/>
      </c>
      <c r="K397" s="11" t="str">
        <f t="shared" si="10"/>
        <v/>
      </c>
      <c r="L397" s="11" t="str">
        <f t="shared" si="7"/>
        <v/>
      </c>
      <c r="M397" s="11" t="str">
        <f t="shared" si="11"/>
        <v/>
      </c>
      <c r="N397" s="8"/>
      <c r="O397" s="11" t="str">
        <f t="shared" si="12"/>
        <v/>
      </c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0" t="str">
        <f t="shared" si="13"/>
        <v/>
      </c>
      <c r="I398" s="3" t="str">
        <f t="shared" si="8"/>
        <v/>
      </c>
      <c r="J398" s="11" t="str">
        <f t="shared" si="9"/>
        <v/>
      </c>
      <c r="K398" s="11" t="str">
        <f t="shared" si="10"/>
        <v/>
      </c>
      <c r="L398" s="11" t="str">
        <f t="shared" si="7"/>
        <v/>
      </c>
      <c r="M398" s="11" t="str">
        <f t="shared" si="11"/>
        <v/>
      </c>
      <c r="N398" s="8"/>
      <c r="O398" s="11" t="str">
        <f t="shared" si="12"/>
        <v/>
      </c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0" t="str">
        <f t="shared" si="13"/>
        <v/>
      </c>
      <c r="I399" s="3" t="str">
        <f t="shared" si="8"/>
        <v/>
      </c>
      <c r="J399" s="11" t="str">
        <f t="shared" si="9"/>
        <v/>
      </c>
      <c r="K399" s="11" t="str">
        <f t="shared" si="10"/>
        <v/>
      </c>
      <c r="L399" s="11" t="str">
        <f t="shared" si="7"/>
        <v/>
      </c>
      <c r="M399" s="11" t="str">
        <f t="shared" si="11"/>
        <v/>
      </c>
      <c r="N399" s="8"/>
      <c r="O399" s="11" t="str">
        <f t="shared" si="12"/>
        <v/>
      </c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0" t="str">
        <f t="shared" si="13"/>
        <v/>
      </c>
      <c r="I400" s="3" t="str">
        <f t="shared" si="8"/>
        <v/>
      </c>
      <c r="J400" s="11" t="str">
        <f t="shared" si="9"/>
        <v/>
      </c>
      <c r="K400" s="11" t="str">
        <f t="shared" si="10"/>
        <v/>
      </c>
      <c r="L400" s="11" t="str">
        <f t="shared" si="7"/>
        <v/>
      </c>
      <c r="M400" s="11" t="str">
        <f t="shared" si="11"/>
        <v/>
      </c>
      <c r="N400" s="8"/>
      <c r="O400" s="11" t="str">
        <f t="shared" si="12"/>
        <v/>
      </c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0" t="str">
        <f t="shared" si="13"/>
        <v/>
      </c>
      <c r="I401" s="3" t="str">
        <f t="shared" si="8"/>
        <v/>
      </c>
      <c r="J401" s="11" t="str">
        <f t="shared" si="9"/>
        <v/>
      </c>
      <c r="K401" s="11" t="str">
        <f t="shared" si="10"/>
        <v/>
      </c>
      <c r="L401" s="11" t="str">
        <f t="shared" si="7"/>
        <v/>
      </c>
      <c r="M401" s="11" t="str">
        <f t="shared" si="11"/>
        <v/>
      </c>
      <c r="N401" s="8"/>
      <c r="O401" s="11" t="str">
        <f t="shared" si="12"/>
        <v/>
      </c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0" t="str">
        <f t="shared" si="13"/>
        <v/>
      </c>
      <c r="I402" s="3" t="str">
        <f t="shared" si="8"/>
        <v/>
      </c>
      <c r="J402" s="11" t="str">
        <f t="shared" si="9"/>
        <v/>
      </c>
      <c r="K402" s="11" t="str">
        <f t="shared" si="10"/>
        <v/>
      </c>
      <c r="L402" s="11" t="str">
        <f t="shared" si="7"/>
        <v/>
      </c>
      <c r="M402" s="11" t="str">
        <f t="shared" si="11"/>
        <v/>
      </c>
      <c r="N402" s="8"/>
      <c r="O402" s="11" t="str">
        <f t="shared" si="12"/>
        <v/>
      </c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0" t="str">
        <f t="shared" si="13"/>
        <v/>
      </c>
      <c r="I403" s="3" t="str">
        <f t="shared" si="8"/>
        <v/>
      </c>
      <c r="J403" s="11" t="str">
        <f t="shared" si="9"/>
        <v/>
      </c>
      <c r="K403" s="11" t="str">
        <f t="shared" si="10"/>
        <v/>
      </c>
      <c r="L403" s="11" t="str">
        <f t="shared" si="7"/>
        <v/>
      </c>
      <c r="M403" s="11" t="str">
        <f t="shared" si="11"/>
        <v/>
      </c>
      <c r="N403" s="8"/>
      <c r="O403" s="11" t="str">
        <f t="shared" si="12"/>
        <v/>
      </c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0" t="str">
        <f t="shared" si="13"/>
        <v/>
      </c>
      <c r="I404" s="3" t="str">
        <f t="shared" si="8"/>
        <v/>
      </c>
      <c r="J404" s="11" t="str">
        <f t="shared" si="9"/>
        <v/>
      </c>
      <c r="K404" s="11" t="str">
        <f t="shared" si="10"/>
        <v/>
      </c>
      <c r="L404" s="11" t="str">
        <f t="shared" si="7"/>
        <v/>
      </c>
      <c r="M404" s="11" t="str">
        <f t="shared" si="11"/>
        <v/>
      </c>
      <c r="N404" s="8"/>
      <c r="O404" s="11" t="str">
        <f t="shared" si="12"/>
        <v/>
      </c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0" t="str">
        <f t="shared" si="13"/>
        <v/>
      </c>
      <c r="I405" s="3" t="str">
        <f t="shared" si="8"/>
        <v/>
      </c>
      <c r="J405" s="11" t="str">
        <f t="shared" si="9"/>
        <v/>
      </c>
      <c r="K405" s="11" t="str">
        <f t="shared" si="10"/>
        <v/>
      </c>
      <c r="L405" s="11" t="str">
        <f t="shared" si="7"/>
        <v/>
      </c>
      <c r="M405" s="11" t="str">
        <f t="shared" si="11"/>
        <v/>
      </c>
      <c r="N405" s="8"/>
      <c r="O405" s="11" t="str">
        <f t="shared" si="12"/>
        <v/>
      </c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0" t="str">
        <f t="shared" si="13"/>
        <v/>
      </c>
      <c r="I406" s="3" t="str">
        <f t="shared" si="8"/>
        <v/>
      </c>
      <c r="J406" s="11" t="str">
        <f t="shared" si="9"/>
        <v/>
      </c>
      <c r="K406" s="11" t="str">
        <f t="shared" si="10"/>
        <v/>
      </c>
      <c r="L406" s="11" t="str">
        <f t="shared" si="7"/>
        <v/>
      </c>
      <c r="M406" s="11" t="str">
        <f t="shared" si="11"/>
        <v/>
      </c>
      <c r="N406" s="8"/>
      <c r="O406" s="11" t="str">
        <f t="shared" si="12"/>
        <v/>
      </c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0" t="str">
        <f t="shared" si="13"/>
        <v/>
      </c>
      <c r="I407" s="3" t="str">
        <f t="shared" si="8"/>
        <v/>
      </c>
      <c r="J407" s="11" t="str">
        <f t="shared" si="9"/>
        <v/>
      </c>
      <c r="K407" s="11" t="str">
        <f t="shared" si="10"/>
        <v/>
      </c>
      <c r="L407" s="11" t="str">
        <f t="shared" si="7"/>
        <v/>
      </c>
      <c r="M407" s="11" t="str">
        <f t="shared" si="11"/>
        <v/>
      </c>
      <c r="N407" s="8"/>
      <c r="O407" s="11" t="str">
        <f t="shared" si="12"/>
        <v/>
      </c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0" t="str">
        <f t="shared" si="13"/>
        <v/>
      </c>
      <c r="I408" s="3" t="str">
        <f t="shared" si="8"/>
        <v/>
      </c>
      <c r="J408" s="11" t="str">
        <f t="shared" si="9"/>
        <v/>
      </c>
      <c r="K408" s="11" t="str">
        <f t="shared" si="10"/>
        <v/>
      </c>
      <c r="L408" s="11" t="str">
        <f t="shared" si="7"/>
        <v/>
      </c>
      <c r="M408" s="11" t="str">
        <f t="shared" si="11"/>
        <v/>
      </c>
      <c r="N408" s="8"/>
      <c r="O408" s="11" t="str">
        <f t="shared" si="12"/>
        <v/>
      </c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0" t="str">
        <f t="shared" si="13"/>
        <v/>
      </c>
      <c r="I409" s="3" t="str">
        <f t="shared" si="8"/>
        <v/>
      </c>
      <c r="J409" s="11" t="str">
        <f t="shared" si="9"/>
        <v/>
      </c>
      <c r="K409" s="11" t="str">
        <f t="shared" si="10"/>
        <v/>
      </c>
      <c r="L409" s="11" t="str">
        <f t="shared" si="7"/>
        <v/>
      </c>
      <c r="M409" s="11" t="str">
        <f t="shared" si="11"/>
        <v/>
      </c>
      <c r="N409" s="8"/>
      <c r="O409" s="11" t="str">
        <f t="shared" si="12"/>
        <v/>
      </c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0" t="str">
        <f t="shared" si="13"/>
        <v/>
      </c>
      <c r="I410" s="3" t="str">
        <f t="shared" si="8"/>
        <v/>
      </c>
      <c r="J410" s="11" t="str">
        <f t="shared" si="9"/>
        <v/>
      </c>
      <c r="K410" s="11" t="str">
        <f t="shared" si="10"/>
        <v/>
      </c>
      <c r="L410" s="11" t="str">
        <f t="shared" si="7"/>
        <v/>
      </c>
      <c r="M410" s="11" t="str">
        <f t="shared" si="11"/>
        <v/>
      </c>
      <c r="N410" s="8"/>
      <c r="O410" s="11" t="str">
        <f t="shared" si="12"/>
        <v/>
      </c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0" t="str">
        <f t="shared" si="13"/>
        <v/>
      </c>
      <c r="I411" s="3" t="str">
        <f t="shared" si="8"/>
        <v/>
      </c>
      <c r="J411" s="11" t="str">
        <f t="shared" si="9"/>
        <v/>
      </c>
      <c r="K411" s="11" t="str">
        <f t="shared" si="10"/>
        <v/>
      </c>
      <c r="L411" s="11" t="str">
        <f t="shared" si="7"/>
        <v/>
      </c>
      <c r="M411" s="11" t="str">
        <f t="shared" si="11"/>
        <v/>
      </c>
      <c r="N411" s="8"/>
      <c r="O411" s="11" t="str">
        <f t="shared" si="12"/>
        <v/>
      </c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0" t="str">
        <f t="shared" si="13"/>
        <v/>
      </c>
      <c r="I412" s="3" t="str">
        <f t="shared" si="8"/>
        <v/>
      </c>
      <c r="J412" s="11" t="str">
        <f t="shared" si="9"/>
        <v/>
      </c>
      <c r="K412" s="11" t="str">
        <f t="shared" si="10"/>
        <v/>
      </c>
      <c r="L412" s="11" t="str">
        <f t="shared" si="7"/>
        <v/>
      </c>
      <c r="M412" s="11" t="str">
        <f t="shared" si="11"/>
        <v/>
      </c>
      <c r="N412" s="8"/>
      <c r="O412" s="11" t="str">
        <f t="shared" si="12"/>
        <v/>
      </c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0" t="str">
        <f t="shared" si="13"/>
        <v/>
      </c>
      <c r="I413" s="3" t="str">
        <f t="shared" si="8"/>
        <v/>
      </c>
      <c r="J413" s="11" t="str">
        <f t="shared" si="9"/>
        <v/>
      </c>
      <c r="K413" s="11" t="str">
        <f t="shared" si="10"/>
        <v/>
      </c>
      <c r="L413" s="11" t="str">
        <f t="shared" si="7"/>
        <v/>
      </c>
      <c r="M413" s="11" t="str">
        <f t="shared" si="11"/>
        <v/>
      </c>
      <c r="N413" s="8"/>
      <c r="O413" s="11" t="str">
        <f t="shared" si="12"/>
        <v/>
      </c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0" t="str">
        <f t="shared" si="13"/>
        <v/>
      </c>
      <c r="I414" s="3" t="str">
        <f t="shared" si="8"/>
        <v/>
      </c>
      <c r="J414" s="11" t="str">
        <f t="shared" si="9"/>
        <v/>
      </c>
      <c r="K414" s="11" t="str">
        <f t="shared" si="10"/>
        <v/>
      </c>
      <c r="L414" s="11" t="str">
        <f t="shared" si="7"/>
        <v/>
      </c>
      <c r="M414" s="11" t="str">
        <f t="shared" si="11"/>
        <v/>
      </c>
      <c r="N414" s="8"/>
      <c r="O414" s="11" t="str">
        <f t="shared" si="12"/>
        <v/>
      </c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0" t="str">
        <f t="shared" si="13"/>
        <v/>
      </c>
      <c r="I415" s="3" t="str">
        <f t="shared" si="8"/>
        <v/>
      </c>
      <c r="J415" s="11" t="str">
        <f t="shared" si="9"/>
        <v/>
      </c>
      <c r="K415" s="11" t="str">
        <f t="shared" si="10"/>
        <v/>
      </c>
      <c r="L415" s="11" t="str">
        <f t="shared" si="7"/>
        <v/>
      </c>
      <c r="M415" s="11" t="str">
        <f t="shared" si="11"/>
        <v/>
      </c>
      <c r="N415" s="8"/>
      <c r="O415" s="11" t="str">
        <f t="shared" si="12"/>
        <v/>
      </c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0" t="str">
        <f t="shared" si="13"/>
        <v/>
      </c>
      <c r="I416" s="3" t="str">
        <f t="shared" si="8"/>
        <v/>
      </c>
      <c r="J416" s="11" t="str">
        <f t="shared" si="9"/>
        <v/>
      </c>
      <c r="K416" s="11" t="str">
        <f t="shared" si="10"/>
        <v/>
      </c>
      <c r="L416" s="11" t="str">
        <f t="shared" si="7"/>
        <v/>
      </c>
      <c r="M416" s="11" t="str">
        <f t="shared" si="11"/>
        <v/>
      </c>
      <c r="N416" s="8"/>
      <c r="O416" s="11" t="str">
        <f t="shared" si="12"/>
        <v/>
      </c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0" t="str">
        <f t="shared" si="13"/>
        <v/>
      </c>
      <c r="I417" s="3" t="str">
        <f t="shared" si="8"/>
        <v/>
      </c>
      <c r="J417" s="11" t="str">
        <f t="shared" si="9"/>
        <v/>
      </c>
      <c r="K417" s="11" t="str">
        <f t="shared" si="10"/>
        <v/>
      </c>
      <c r="L417" s="11" t="str">
        <f t="shared" si="7"/>
        <v/>
      </c>
      <c r="M417" s="11" t="str">
        <f t="shared" si="11"/>
        <v/>
      </c>
      <c r="N417" s="8"/>
      <c r="O417" s="11" t="str">
        <f t="shared" si="12"/>
        <v/>
      </c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0" t="str">
        <f t="shared" si="13"/>
        <v/>
      </c>
      <c r="I418" s="3" t="str">
        <f t="shared" si="8"/>
        <v/>
      </c>
      <c r="J418" s="11" t="str">
        <f t="shared" si="9"/>
        <v/>
      </c>
      <c r="K418" s="11" t="str">
        <f t="shared" si="10"/>
        <v/>
      </c>
      <c r="L418" s="11" t="str">
        <f t="shared" si="7"/>
        <v/>
      </c>
      <c r="M418" s="11" t="str">
        <f t="shared" si="11"/>
        <v/>
      </c>
      <c r="N418" s="8"/>
      <c r="O418" s="11" t="str">
        <f t="shared" si="12"/>
        <v/>
      </c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0" t="str">
        <f t="shared" si="13"/>
        <v/>
      </c>
      <c r="I419" s="3" t="str">
        <f t="shared" si="8"/>
        <v/>
      </c>
      <c r="J419" s="11" t="str">
        <f t="shared" si="9"/>
        <v/>
      </c>
      <c r="K419" s="11" t="str">
        <f t="shared" si="10"/>
        <v/>
      </c>
      <c r="L419" s="11" t="str">
        <f t="shared" si="7"/>
        <v/>
      </c>
      <c r="M419" s="11" t="str">
        <f t="shared" si="11"/>
        <v/>
      </c>
      <c r="N419" s="8"/>
      <c r="O419" s="11" t="str">
        <f t="shared" si="12"/>
        <v/>
      </c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0" t="str">
        <f t="shared" si="13"/>
        <v/>
      </c>
      <c r="I420" s="3" t="str">
        <f t="shared" si="8"/>
        <v/>
      </c>
      <c r="J420" s="11" t="str">
        <f t="shared" si="9"/>
        <v/>
      </c>
      <c r="K420" s="11" t="str">
        <f t="shared" si="10"/>
        <v/>
      </c>
      <c r="L420" s="11" t="str">
        <f t="shared" si="7"/>
        <v/>
      </c>
      <c r="M420" s="11" t="str">
        <f t="shared" si="11"/>
        <v/>
      </c>
      <c r="N420" s="8"/>
      <c r="O420" s="11" t="str">
        <f t="shared" si="12"/>
        <v/>
      </c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0" t="str">
        <f t="shared" si="13"/>
        <v/>
      </c>
      <c r="I421" s="3" t="str">
        <f t="shared" si="8"/>
        <v/>
      </c>
      <c r="J421" s="11" t="str">
        <f t="shared" si="9"/>
        <v/>
      </c>
      <c r="K421" s="11" t="str">
        <f t="shared" si="10"/>
        <v/>
      </c>
      <c r="L421" s="11" t="str">
        <f t="shared" si="7"/>
        <v/>
      </c>
      <c r="M421" s="11" t="str">
        <f t="shared" si="11"/>
        <v/>
      </c>
      <c r="N421" s="8"/>
      <c r="O421" s="11" t="str">
        <f t="shared" si="12"/>
        <v/>
      </c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0" t="str">
        <f t="shared" si="13"/>
        <v/>
      </c>
      <c r="I422" s="3" t="str">
        <f t="shared" si="8"/>
        <v/>
      </c>
      <c r="J422" s="11" t="str">
        <f t="shared" si="9"/>
        <v/>
      </c>
      <c r="K422" s="11" t="str">
        <f t="shared" si="10"/>
        <v/>
      </c>
      <c r="L422" s="11" t="str">
        <f t="shared" si="7"/>
        <v/>
      </c>
      <c r="M422" s="11" t="str">
        <f t="shared" si="11"/>
        <v/>
      </c>
      <c r="N422" s="8"/>
      <c r="O422" s="11" t="str">
        <f t="shared" si="12"/>
        <v/>
      </c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0" t="str">
        <f t="shared" si="13"/>
        <v/>
      </c>
      <c r="I423" s="3" t="str">
        <f t="shared" si="8"/>
        <v/>
      </c>
      <c r="J423" s="11" t="str">
        <f t="shared" si="9"/>
        <v/>
      </c>
      <c r="K423" s="11" t="str">
        <f t="shared" si="10"/>
        <v/>
      </c>
      <c r="L423" s="11" t="str">
        <f t="shared" si="7"/>
        <v/>
      </c>
      <c r="M423" s="11" t="str">
        <f t="shared" si="11"/>
        <v/>
      </c>
      <c r="N423" s="8"/>
      <c r="O423" s="11" t="str">
        <f t="shared" si="12"/>
        <v/>
      </c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0" t="str">
        <f t="shared" si="13"/>
        <v/>
      </c>
      <c r="I424" s="3" t="str">
        <f t="shared" si="8"/>
        <v/>
      </c>
      <c r="J424" s="11" t="str">
        <f t="shared" si="9"/>
        <v/>
      </c>
      <c r="K424" s="11" t="str">
        <f t="shared" si="10"/>
        <v/>
      </c>
      <c r="L424" s="11" t="str">
        <f t="shared" si="7"/>
        <v/>
      </c>
      <c r="M424" s="11" t="str">
        <f t="shared" si="11"/>
        <v/>
      </c>
      <c r="N424" s="8"/>
      <c r="O424" s="11" t="str">
        <f t="shared" si="12"/>
        <v/>
      </c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0" t="str">
        <f t="shared" si="13"/>
        <v/>
      </c>
      <c r="I425" s="3" t="str">
        <f t="shared" si="8"/>
        <v/>
      </c>
      <c r="J425" s="11" t="str">
        <f t="shared" si="9"/>
        <v/>
      </c>
      <c r="K425" s="11" t="str">
        <f t="shared" si="10"/>
        <v/>
      </c>
      <c r="L425" s="11" t="str">
        <f t="shared" si="7"/>
        <v/>
      </c>
      <c r="M425" s="11" t="str">
        <f t="shared" si="11"/>
        <v/>
      </c>
      <c r="N425" s="8"/>
      <c r="O425" s="11" t="str">
        <f t="shared" si="12"/>
        <v/>
      </c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0" t="str">
        <f t="shared" si="13"/>
        <v/>
      </c>
      <c r="I426" s="3" t="str">
        <f t="shared" si="8"/>
        <v/>
      </c>
      <c r="J426" s="11" t="str">
        <f t="shared" si="9"/>
        <v/>
      </c>
      <c r="K426" s="11" t="str">
        <f t="shared" si="10"/>
        <v/>
      </c>
      <c r="L426" s="11" t="str">
        <f t="shared" si="7"/>
        <v/>
      </c>
      <c r="M426" s="11" t="str">
        <f t="shared" si="11"/>
        <v/>
      </c>
      <c r="N426" s="8"/>
      <c r="O426" s="11" t="str">
        <f t="shared" si="12"/>
        <v/>
      </c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0" t="str">
        <f t="shared" si="13"/>
        <v/>
      </c>
      <c r="I427" s="3" t="str">
        <f t="shared" si="8"/>
        <v/>
      </c>
      <c r="J427" s="11" t="str">
        <f t="shared" si="9"/>
        <v/>
      </c>
      <c r="K427" s="11" t="str">
        <f t="shared" si="10"/>
        <v/>
      </c>
      <c r="L427" s="11" t="str">
        <f t="shared" si="7"/>
        <v/>
      </c>
      <c r="M427" s="11" t="str">
        <f t="shared" si="11"/>
        <v/>
      </c>
      <c r="N427" s="8"/>
      <c r="O427" s="11" t="str">
        <f t="shared" si="12"/>
        <v/>
      </c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0" t="str">
        <f t="shared" si="13"/>
        <v/>
      </c>
      <c r="I428" s="3" t="str">
        <f t="shared" si="8"/>
        <v/>
      </c>
      <c r="J428" s="11" t="str">
        <f t="shared" si="9"/>
        <v/>
      </c>
      <c r="K428" s="11" t="str">
        <f t="shared" si="10"/>
        <v/>
      </c>
      <c r="L428" s="11" t="str">
        <f t="shared" si="7"/>
        <v/>
      </c>
      <c r="M428" s="11" t="str">
        <f t="shared" si="11"/>
        <v/>
      </c>
      <c r="N428" s="8"/>
      <c r="O428" s="11" t="str">
        <f t="shared" si="12"/>
        <v/>
      </c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0" t="str">
        <f t="shared" si="13"/>
        <v/>
      </c>
      <c r="I429" s="3" t="str">
        <f t="shared" si="8"/>
        <v/>
      </c>
      <c r="J429" s="11" t="str">
        <f t="shared" si="9"/>
        <v/>
      </c>
      <c r="K429" s="11" t="str">
        <f t="shared" si="10"/>
        <v/>
      </c>
      <c r="L429" s="11" t="str">
        <f t="shared" si="7"/>
        <v/>
      </c>
      <c r="M429" s="11" t="str">
        <f t="shared" si="11"/>
        <v/>
      </c>
      <c r="N429" s="8"/>
      <c r="O429" s="11" t="str">
        <f t="shared" si="12"/>
        <v/>
      </c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0" t="str">
        <f t="shared" si="13"/>
        <v/>
      </c>
      <c r="I430" s="3" t="str">
        <f t="shared" si="8"/>
        <v/>
      </c>
      <c r="J430" s="11" t="str">
        <f t="shared" si="9"/>
        <v/>
      </c>
      <c r="K430" s="11" t="str">
        <f t="shared" si="10"/>
        <v/>
      </c>
      <c r="L430" s="11" t="str">
        <f t="shared" si="7"/>
        <v/>
      </c>
      <c r="M430" s="11" t="str">
        <f t="shared" si="11"/>
        <v/>
      </c>
      <c r="N430" s="8"/>
      <c r="O430" s="11" t="str">
        <f t="shared" si="12"/>
        <v/>
      </c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0" t="str">
        <f t="shared" si="13"/>
        <v/>
      </c>
      <c r="I431" s="3" t="str">
        <f t="shared" si="8"/>
        <v/>
      </c>
      <c r="J431" s="11" t="str">
        <f t="shared" si="9"/>
        <v/>
      </c>
      <c r="K431" s="11" t="str">
        <f t="shared" si="10"/>
        <v/>
      </c>
      <c r="L431" s="11" t="str">
        <f t="shared" si="7"/>
        <v/>
      </c>
      <c r="M431" s="11" t="str">
        <f t="shared" si="11"/>
        <v/>
      </c>
      <c r="N431" s="8"/>
      <c r="O431" s="11" t="str">
        <f t="shared" si="12"/>
        <v/>
      </c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0" t="str">
        <f t="shared" si="13"/>
        <v/>
      </c>
      <c r="I432" s="3" t="str">
        <f t="shared" si="8"/>
        <v/>
      </c>
      <c r="J432" s="11" t="str">
        <f t="shared" si="9"/>
        <v/>
      </c>
      <c r="K432" s="11" t="str">
        <f t="shared" si="10"/>
        <v/>
      </c>
      <c r="L432" s="11" t="str">
        <f t="shared" si="7"/>
        <v/>
      </c>
      <c r="M432" s="11" t="str">
        <f t="shared" si="11"/>
        <v/>
      </c>
      <c r="N432" s="8"/>
      <c r="O432" s="11" t="str">
        <f t="shared" si="12"/>
        <v/>
      </c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0" t="str">
        <f t="shared" si="13"/>
        <v/>
      </c>
      <c r="I433" s="3" t="str">
        <f t="shared" si="8"/>
        <v/>
      </c>
      <c r="J433" s="11" t="str">
        <f t="shared" si="9"/>
        <v/>
      </c>
      <c r="K433" s="11" t="str">
        <f t="shared" si="10"/>
        <v/>
      </c>
      <c r="L433" s="11" t="str">
        <f t="shared" si="7"/>
        <v/>
      </c>
      <c r="M433" s="11" t="str">
        <f t="shared" si="11"/>
        <v/>
      </c>
      <c r="N433" s="8"/>
      <c r="O433" s="11" t="str">
        <f t="shared" si="12"/>
        <v/>
      </c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0" t="str">
        <f t="shared" si="13"/>
        <v/>
      </c>
      <c r="I434" s="3" t="str">
        <f t="shared" si="8"/>
        <v/>
      </c>
      <c r="J434" s="11" t="str">
        <f t="shared" si="9"/>
        <v/>
      </c>
      <c r="K434" s="11" t="str">
        <f t="shared" si="10"/>
        <v/>
      </c>
      <c r="L434" s="11" t="str">
        <f t="shared" si="7"/>
        <v/>
      </c>
      <c r="M434" s="11" t="str">
        <f t="shared" si="11"/>
        <v/>
      </c>
      <c r="N434" s="8"/>
      <c r="O434" s="11" t="str">
        <f t="shared" si="12"/>
        <v/>
      </c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0" t="str">
        <f t="shared" si="13"/>
        <v/>
      </c>
      <c r="I435" s="3" t="str">
        <f t="shared" si="8"/>
        <v/>
      </c>
      <c r="J435" s="11" t="str">
        <f t="shared" si="9"/>
        <v/>
      </c>
      <c r="K435" s="11" t="str">
        <f t="shared" si="10"/>
        <v/>
      </c>
      <c r="L435" s="11" t="str">
        <f t="shared" si="7"/>
        <v/>
      </c>
      <c r="M435" s="11" t="str">
        <f t="shared" si="11"/>
        <v/>
      </c>
      <c r="N435" s="8"/>
      <c r="O435" s="11" t="str">
        <f t="shared" si="12"/>
        <v/>
      </c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0" t="str">
        <f t="shared" si="13"/>
        <v/>
      </c>
      <c r="I436" s="3" t="str">
        <f t="shared" si="8"/>
        <v/>
      </c>
      <c r="J436" s="11" t="str">
        <f t="shared" si="9"/>
        <v/>
      </c>
      <c r="K436" s="11" t="str">
        <f t="shared" si="10"/>
        <v/>
      </c>
      <c r="L436" s="11" t="str">
        <f t="shared" si="7"/>
        <v/>
      </c>
      <c r="M436" s="11" t="str">
        <f t="shared" si="11"/>
        <v/>
      </c>
      <c r="N436" s="8"/>
      <c r="O436" s="11" t="str">
        <f t="shared" si="12"/>
        <v/>
      </c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0" t="str">
        <f t="shared" si="13"/>
        <v/>
      </c>
      <c r="I437" s="3" t="str">
        <f t="shared" si="8"/>
        <v/>
      </c>
      <c r="J437" s="11" t="str">
        <f t="shared" si="9"/>
        <v/>
      </c>
      <c r="K437" s="11" t="str">
        <f t="shared" si="10"/>
        <v/>
      </c>
      <c r="L437" s="11" t="str">
        <f t="shared" si="7"/>
        <v/>
      </c>
      <c r="M437" s="11" t="str">
        <f t="shared" si="11"/>
        <v/>
      </c>
      <c r="N437" s="8"/>
      <c r="O437" s="11" t="str">
        <f t="shared" si="12"/>
        <v/>
      </c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0" t="str">
        <f t="shared" si="13"/>
        <v/>
      </c>
      <c r="I438" s="3" t="str">
        <f t="shared" si="8"/>
        <v/>
      </c>
      <c r="J438" s="11" t="str">
        <f t="shared" si="9"/>
        <v/>
      </c>
      <c r="K438" s="11" t="str">
        <f t="shared" si="10"/>
        <v/>
      </c>
      <c r="L438" s="11" t="str">
        <f t="shared" si="7"/>
        <v/>
      </c>
      <c r="M438" s="11" t="str">
        <f t="shared" si="11"/>
        <v/>
      </c>
      <c r="N438" s="8"/>
      <c r="O438" s="11" t="str">
        <f t="shared" si="12"/>
        <v/>
      </c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0" t="str">
        <f t="shared" si="13"/>
        <v/>
      </c>
      <c r="I439" s="3" t="str">
        <f t="shared" si="8"/>
        <v/>
      </c>
      <c r="J439" s="11" t="str">
        <f t="shared" si="9"/>
        <v/>
      </c>
      <c r="K439" s="11" t="str">
        <f t="shared" si="10"/>
        <v/>
      </c>
      <c r="L439" s="11" t="str">
        <f t="shared" si="7"/>
        <v/>
      </c>
      <c r="M439" s="11" t="str">
        <f t="shared" si="11"/>
        <v/>
      </c>
      <c r="N439" s="8"/>
      <c r="O439" s="11" t="str">
        <f t="shared" si="12"/>
        <v/>
      </c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0" t="str">
        <f t="shared" si="13"/>
        <v/>
      </c>
      <c r="I440" s="3" t="str">
        <f t="shared" si="8"/>
        <v/>
      </c>
      <c r="J440" s="11" t="str">
        <f t="shared" si="9"/>
        <v/>
      </c>
      <c r="K440" s="11" t="str">
        <f t="shared" si="10"/>
        <v/>
      </c>
      <c r="L440" s="11" t="str">
        <f t="shared" si="7"/>
        <v/>
      </c>
      <c r="M440" s="11" t="str">
        <f t="shared" si="11"/>
        <v/>
      </c>
      <c r="N440" s="8"/>
      <c r="O440" s="11" t="str">
        <f t="shared" si="12"/>
        <v/>
      </c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0" t="str">
        <f t="shared" si="13"/>
        <v/>
      </c>
      <c r="I441" s="3" t="str">
        <f t="shared" si="8"/>
        <v/>
      </c>
      <c r="J441" s="11" t="str">
        <f t="shared" si="9"/>
        <v/>
      </c>
      <c r="K441" s="11" t="str">
        <f t="shared" si="10"/>
        <v/>
      </c>
      <c r="L441" s="11" t="str">
        <f t="shared" si="7"/>
        <v/>
      </c>
      <c r="M441" s="11" t="str">
        <f t="shared" si="11"/>
        <v/>
      </c>
      <c r="N441" s="8"/>
      <c r="O441" s="11" t="str">
        <f t="shared" si="12"/>
        <v/>
      </c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0" t="str">
        <f t="shared" si="13"/>
        <v/>
      </c>
      <c r="I442" s="3" t="str">
        <f t="shared" si="8"/>
        <v/>
      </c>
      <c r="J442" s="11" t="str">
        <f t="shared" si="9"/>
        <v/>
      </c>
      <c r="K442" s="11" t="str">
        <f t="shared" si="10"/>
        <v/>
      </c>
      <c r="L442" s="11" t="str">
        <f t="shared" si="7"/>
        <v/>
      </c>
      <c r="M442" s="11" t="str">
        <f t="shared" si="11"/>
        <v/>
      </c>
      <c r="N442" s="8"/>
      <c r="O442" s="11" t="str">
        <f t="shared" si="12"/>
        <v/>
      </c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0" t="str">
        <f t="shared" si="13"/>
        <v/>
      </c>
      <c r="I443" s="3" t="str">
        <f t="shared" si="8"/>
        <v/>
      </c>
      <c r="J443" s="11" t="str">
        <f t="shared" si="9"/>
        <v/>
      </c>
      <c r="K443" s="11" t="str">
        <f t="shared" si="10"/>
        <v/>
      </c>
      <c r="L443" s="11" t="str">
        <f t="shared" si="7"/>
        <v/>
      </c>
      <c r="M443" s="11" t="str">
        <f t="shared" si="11"/>
        <v/>
      </c>
      <c r="N443" s="8"/>
      <c r="O443" s="11" t="str">
        <f t="shared" si="12"/>
        <v/>
      </c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0" t="str">
        <f t="shared" si="13"/>
        <v/>
      </c>
      <c r="I444" s="3" t="str">
        <f t="shared" si="8"/>
        <v/>
      </c>
      <c r="J444" s="11" t="str">
        <f t="shared" si="9"/>
        <v/>
      </c>
      <c r="K444" s="11" t="str">
        <f t="shared" si="10"/>
        <v/>
      </c>
      <c r="L444" s="11" t="str">
        <f t="shared" si="7"/>
        <v/>
      </c>
      <c r="M444" s="11" t="str">
        <f t="shared" si="11"/>
        <v/>
      </c>
      <c r="N444" s="8"/>
      <c r="O444" s="11" t="str">
        <f t="shared" si="12"/>
        <v/>
      </c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0" t="str">
        <f t="shared" si="13"/>
        <v/>
      </c>
      <c r="I445" s="3" t="str">
        <f t="shared" si="8"/>
        <v/>
      </c>
      <c r="J445" s="11" t="str">
        <f t="shared" si="9"/>
        <v/>
      </c>
      <c r="K445" s="11" t="str">
        <f t="shared" si="10"/>
        <v/>
      </c>
      <c r="L445" s="11" t="str">
        <f t="shared" si="7"/>
        <v/>
      </c>
      <c r="M445" s="11" t="str">
        <f t="shared" si="11"/>
        <v/>
      </c>
      <c r="N445" s="8"/>
      <c r="O445" s="11" t="str">
        <f t="shared" si="12"/>
        <v/>
      </c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0" t="str">
        <f t="shared" si="13"/>
        <v/>
      </c>
      <c r="I446" s="3" t="str">
        <f t="shared" si="8"/>
        <v/>
      </c>
      <c r="J446" s="11" t="str">
        <f t="shared" si="9"/>
        <v/>
      </c>
      <c r="K446" s="11" t="str">
        <f t="shared" si="10"/>
        <v/>
      </c>
      <c r="L446" s="11" t="str">
        <f t="shared" si="7"/>
        <v/>
      </c>
      <c r="M446" s="11" t="str">
        <f t="shared" si="11"/>
        <v/>
      </c>
      <c r="N446" s="8"/>
      <c r="O446" s="11" t="str">
        <f t="shared" si="12"/>
        <v/>
      </c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0" t="str">
        <f t="shared" si="13"/>
        <v/>
      </c>
      <c r="I447" s="3" t="str">
        <f t="shared" si="8"/>
        <v/>
      </c>
      <c r="J447" s="11" t="str">
        <f t="shared" si="9"/>
        <v/>
      </c>
      <c r="K447" s="11" t="str">
        <f t="shared" si="10"/>
        <v/>
      </c>
      <c r="L447" s="11" t="str">
        <f t="shared" si="7"/>
        <v/>
      </c>
      <c r="M447" s="11" t="str">
        <f t="shared" si="11"/>
        <v/>
      </c>
      <c r="N447" s="8"/>
      <c r="O447" s="11" t="str">
        <f t="shared" si="12"/>
        <v/>
      </c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0" t="str">
        <f t="shared" si="13"/>
        <v/>
      </c>
      <c r="I448" s="3" t="str">
        <f t="shared" si="8"/>
        <v/>
      </c>
      <c r="J448" s="11" t="str">
        <f t="shared" si="9"/>
        <v/>
      </c>
      <c r="K448" s="11" t="str">
        <f t="shared" si="10"/>
        <v/>
      </c>
      <c r="L448" s="11" t="str">
        <f t="shared" si="7"/>
        <v/>
      </c>
      <c r="M448" s="11" t="str">
        <f t="shared" si="11"/>
        <v/>
      </c>
      <c r="N448" s="8"/>
      <c r="O448" s="11" t="str">
        <f t="shared" si="12"/>
        <v/>
      </c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0" t="str">
        <f t="shared" si="13"/>
        <v/>
      </c>
      <c r="I449" s="3" t="str">
        <f t="shared" si="8"/>
        <v/>
      </c>
      <c r="J449" s="11" t="str">
        <f t="shared" si="9"/>
        <v/>
      </c>
      <c r="K449" s="11" t="str">
        <f t="shared" si="10"/>
        <v/>
      </c>
      <c r="L449" s="11" t="str">
        <f t="shared" si="7"/>
        <v/>
      </c>
      <c r="M449" s="11" t="str">
        <f t="shared" si="11"/>
        <v/>
      </c>
      <c r="N449" s="8"/>
      <c r="O449" s="11" t="str">
        <f t="shared" si="12"/>
        <v/>
      </c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0" t="str">
        <f t="shared" si="13"/>
        <v/>
      </c>
      <c r="I450" s="3" t="str">
        <f t="shared" si="8"/>
        <v/>
      </c>
      <c r="J450" s="11" t="str">
        <f t="shared" si="9"/>
        <v/>
      </c>
      <c r="K450" s="11" t="str">
        <f t="shared" si="10"/>
        <v/>
      </c>
      <c r="L450" s="11" t="str">
        <f t="shared" si="7"/>
        <v/>
      </c>
      <c r="M450" s="11" t="str">
        <f t="shared" si="11"/>
        <v/>
      </c>
      <c r="N450" s="8"/>
      <c r="O450" s="11" t="str">
        <f t="shared" si="12"/>
        <v/>
      </c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0" t="str">
        <f t="shared" si="13"/>
        <v/>
      </c>
      <c r="I451" s="3" t="str">
        <f t="shared" si="8"/>
        <v/>
      </c>
      <c r="J451" s="11" t="str">
        <f t="shared" si="9"/>
        <v/>
      </c>
      <c r="K451" s="11" t="str">
        <f t="shared" si="10"/>
        <v/>
      </c>
      <c r="L451" s="11" t="str">
        <f t="shared" si="7"/>
        <v/>
      </c>
      <c r="M451" s="11" t="str">
        <f t="shared" si="11"/>
        <v/>
      </c>
      <c r="N451" s="8"/>
      <c r="O451" s="11" t="str">
        <f t="shared" si="12"/>
        <v/>
      </c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0" t="str">
        <f t="shared" si="13"/>
        <v/>
      </c>
      <c r="I452" s="3" t="str">
        <f t="shared" si="8"/>
        <v/>
      </c>
      <c r="J452" s="11" t="str">
        <f t="shared" si="9"/>
        <v/>
      </c>
      <c r="K452" s="11" t="str">
        <f t="shared" si="10"/>
        <v/>
      </c>
      <c r="L452" s="11" t="str">
        <f t="shared" si="7"/>
        <v/>
      </c>
      <c r="M452" s="11" t="str">
        <f t="shared" si="11"/>
        <v/>
      </c>
      <c r="N452" s="8"/>
      <c r="O452" s="11" t="str">
        <f t="shared" si="12"/>
        <v/>
      </c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0" t="str">
        <f t="shared" si="13"/>
        <v/>
      </c>
      <c r="I453" s="3" t="str">
        <f t="shared" si="8"/>
        <v/>
      </c>
      <c r="J453" s="11" t="str">
        <f t="shared" si="9"/>
        <v/>
      </c>
      <c r="K453" s="11" t="str">
        <f t="shared" si="10"/>
        <v/>
      </c>
      <c r="L453" s="11" t="str">
        <f t="shared" si="7"/>
        <v/>
      </c>
      <c r="M453" s="11" t="str">
        <f t="shared" si="11"/>
        <v/>
      </c>
      <c r="N453" s="8"/>
      <c r="O453" s="11" t="str">
        <f t="shared" si="12"/>
        <v/>
      </c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0" t="str">
        <f t="shared" si="13"/>
        <v/>
      </c>
      <c r="I454" s="3" t="str">
        <f t="shared" si="8"/>
        <v/>
      </c>
      <c r="J454" s="11" t="str">
        <f t="shared" si="9"/>
        <v/>
      </c>
      <c r="K454" s="11" t="str">
        <f t="shared" si="10"/>
        <v/>
      </c>
      <c r="L454" s="11" t="str">
        <f t="shared" si="7"/>
        <v/>
      </c>
      <c r="M454" s="11" t="str">
        <f t="shared" si="11"/>
        <v/>
      </c>
      <c r="N454" s="8"/>
      <c r="O454" s="11" t="str">
        <f t="shared" si="12"/>
        <v/>
      </c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0" t="str">
        <f t="shared" si="13"/>
        <v/>
      </c>
      <c r="I455" s="3" t="str">
        <f t="shared" si="8"/>
        <v/>
      </c>
      <c r="J455" s="11" t="str">
        <f t="shared" si="9"/>
        <v/>
      </c>
      <c r="K455" s="11" t="str">
        <f t="shared" si="10"/>
        <v/>
      </c>
      <c r="L455" s="11" t="str">
        <f t="shared" si="7"/>
        <v/>
      </c>
      <c r="M455" s="11" t="str">
        <f t="shared" si="11"/>
        <v/>
      </c>
      <c r="N455" s="8"/>
      <c r="O455" s="11" t="str">
        <f t="shared" si="12"/>
        <v/>
      </c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0" t="str">
        <f t="shared" si="13"/>
        <v/>
      </c>
      <c r="I456" s="3" t="str">
        <f t="shared" si="8"/>
        <v/>
      </c>
      <c r="J456" s="11" t="str">
        <f t="shared" si="9"/>
        <v/>
      </c>
      <c r="K456" s="11" t="str">
        <f t="shared" si="10"/>
        <v/>
      </c>
      <c r="L456" s="11" t="str">
        <f t="shared" si="7"/>
        <v/>
      </c>
      <c r="M456" s="11" t="str">
        <f t="shared" si="11"/>
        <v/>
      </c>
      <c r="N456" s="8"/>
      <c r="O456" s="11" t="str">
        <f t="shared" si="12"/>
        <v/>
      </c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0" t="str">
        <f t="shared" si="13"/>
        <v/>
      </c>
      <c r="I457" s="3" t="str">
        <f t="shared" si="8"/>
        <v/>
      </c>
      <c r="J457" s="11" t="str">
        <f t="shared" si="9"/>
        <v/>
      </c>
      <c r="K457" s="11" t="str">
        <f t="shared" si="10"/>
        <v/>
      </c>
      <c r="L457" s="11" t="str">
        <f t="shared" si="7"/>
        <v/>
      </c>
      <c r="M457" s="11" t="str">
        <f t="shared" si="11"/>
        <v/>
      </c>
      <c r="N457" s="8"/>
      <c r="O457" s="11" t="str">
        <f t="shared" si="12"/>
        <v/>
      </c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0" t="str">
        <f t="shared" si="13"/>
        <v/>
      </c>
      <c r="I458" s="3" t="str">
        <f t="shared" si="8"/>
        <v/>
      </c>
      <c r="J458" s="11" t="str">
        <f t="shared" si="9"/>
        <v/>
      </c>
      <c r="K458" s="11" t="str">
        <f t="shared" si="10"/>
        <v/>
      </c>
      <c r="L458" s="11" t="str">
        <f t="shared" si="7"/>
        <v/>
      </c>
      <c r="M458" s="11" t="str">
        <f t="shared" si="11"/>
        <v/>
      </c>
      <c r="N458" s="8"/>
      <c r="O458" s="11" t="str">
        <f t="shared" si="12"/>
        <v/>
      </c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0" t="str">
        <f t="shared" si="13"/>
        <v/>
      </c>
      <c r="I459" s="3" t="str">
        <f t="shared" si="8"/>
        <v/>
      </c>
      <c r="J459" s="11" t="str">
        <f t="shared" si="9"/>
        <v/>
      </c>
      <c r="K459" s="11" t="str">
        <f t="shared" si="10"/>
        <v/>
      </c>
      <c r="L459" s="11" t="str">
        <f t="shared" si="7"/>
        <v/>
      </c>
      <c r="M459" s="11" t="str">
        <f t="shared" si="11"/>
        <v/>
      </c>
      <c r="N459" s="8"/>
      <c r="O459" s="11" t="str">
        <f t="shared" si="12"/>
        <v/>
      </c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0" t="str">
        <f t="shared" si="13"/>
        <v/>
      </c>
      <c r="I460" s="3" t="str">
        <f t="shared" si="8"/>
        <v/>
      </c>
      <c r="J460" s="11" t="str">
        <f t="shared" si="9"/>
        <v/>
      </c>
      <c r="K460" s="11" t="str">
        <f t="shared" si="10"/>
        <v/>
      </c>
      <c r="L460" s="11" t="str">
        <f t="shared" si="7"/>
        <v/>
      </c>
      <c r="M460" s="11" t="str">
        <f t="shared" si="11"/>
        <v/>
      </c>
      <c r="N460" s="8"/>
      <c r="O460" s="11" t="str">
        <f t="shared" si="12"/>
        <v/>
      </c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0" t="str">
        <f t="shared" si="13"/>
        <v/>
      </c>
      <c r="I461" s="3" t="str">
        <f t="shared" si="8"/>
        <v/>
      </c>
      <c r="J461" s="11" t="str">
        <f t="shared" si="9"/>
        <v/>
      </c>
      <c r="K461" s="11" t="str">
        <f t="shared" si="10"/>
        <v/>
      </c>
      <c r="L461" s="11" t="str">
        <f t="shared" si="7"/>
        <v/>
      </c>
      <c r="M461" s="11" t="str">
        <f t="shared" si="11"/>
        <v/>
      </c>
      <c r="N461" s="8"/>
      <c r="O461" s="11" t="str">
        <f t="shared" si="12"/>
        <v/>
      </c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0" t="str">
        <f t="shared" si="13"/>
        <v/>
      </c>
      <c r="I462" s="3" t="str">
        <f t="shared" si="8"/>
        <v/>
      </c>
      <c r="J462" s="11" t="str">
        <f t="shared" si="9"/>
        <v/>
      </c>
      <c r="K462" s="11" t="str">
        <f t="shared" si="10"/>
        <v/>
      </c>
      <c r="L462" s="11" t="str">
        <f t="shared" si="7"/>
        <v/>
      </c>
      <c r="M462" s="11" t="str">
        <f t="shared" si="11"/>
        <v/>
      </c>
      <c r="N462" s="8"/>
      <c r="O462" s="11" t="str">
        <f t="shared" si="12"/>
        <v/>
      </c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0" t="str">
        <f t="shared" si="13"/>
        <v/>
      </c>
      <c r="I463" s="3" t="str">
        <f t="shared" si="8"/>
        <v/>
      </c>
      <c r="J463" s="11" t="str">
        <f t="shared" si="9"/>
        <v/>
      </c>
      <c r="K463" s="11" t="str">
        <f t="shared" si="10"/>
        <v/>
      </c>
      <c r="L463" s="11" t="str">
        <f t="shared" si="7"/>
        <v/>
      </c>
      <c r="M463" s="11" t="str">
        <f t="shared" si="11"/>
        <v/>
      </c>
      <c r="N463" s="8"/>
      <c r="O463" s="11" t="str">
        <f t="shared" si="12"/>
        <v/>
      </c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0" t="str">
        <f t="shared" si="13"/>
        <v/>
      </c>
      <c r="I464" s="3" t="str">
        <f t="shared" si="8"/>
        <v/>
      </c>
      <c r="J464" s="11" t="str">
        <f t="shared" si="9"/>
        <v/>
      </c>
      <c r="K464" s="11" t="str">
        <f t="shared" si="10"/>
        <v/>
      </c>
      <c r="L464" s="11" t="str">
        <f t="shared" si="7"/>
        <v/>
      </c>
      <c r="M464" s="11" t="str">
        <f t="shared" si="11"/>
        <v/>
      </c>
      <c r="N464" s="8"/>
      <c r="O464" s="11" t="str">
        <f t="shared" si="12"/>
        <v/>
      </c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0" t="str">
        <f t="shared" si="13"/>
        <v/>
      </c>
      <c r="I465" s="3" t="str">
        <f t="shared" si="8"/>
        <v/>
      </c>
      <c r="J465" s="11" t="str">
        <f t="shared" si="9"/>
        <v/>
      </c>
      <c r="K465" s="11" t="str">
        <f t="shared" si="10"/>
        <v/>
      </c>
      <c r="L465" s="11" t="str">
        <f t="shared" si="7"/>
        <v/>
      </c>
      <c r="M465" s="11" t="str">
        <f t="shared" si="11"/>
        <v/>
      </c>
      <c r="N465" s="8"/>
      <c r="O465" s="11" t="str">
        <f t="shared" si="12"/>
        <v/>
      </c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0" t="str">
        <f t="shared" si="13"/>
        <v/>
      </c>
      <c r="I466" s="3" t="str">
        <f t="shared" si="8"/>
        <v/>
      </c>
      <c r="J466" s="11" t="str">
        <f t="shared" si="9"/>
        <v/>
      </c>
      <c r="K466" s="11" t="str">
        <f t="shared" si="10"/>
        <v/>
      </c>
      <c r="L466" s="11" t="str">
        <f t="shared" si="7"/>
        <v/>
      </c>
      <c r="M466" s="11" t="str">
        <f t="shared" si="11"/>
        <v/>
      </c>
      <c r="N466" s="8"/>
      <c r="O466" s="11" t="str">
        <f t="shared" si="12"/>
        <v/>
      </c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0" t="str">
        <f t="shared" si="13"/>
        <v/>
      </c>
      <c r="I467" s="3" t="str">
        <f t="shared" si="8"/>
        <v/>
      </c>
      <c r="J467" s="11" t="str">
        <f t="shared" si="9"/>
        <v/>
      </c>
      <c r="K467" s="11" t="str">
        <f t="shared" si="10"/>
        <v/>
      </c>
      <c r="L467" s="11" t="str">
        <f t="shared" si="7"/>
        <v/>
      </c>
      <c r="M467" s="11" t="str">
        <f t="shared" si="11"/>
        <v/>
      </c>
      <c r="N467" s="8"/>
      <c r="O467" s="11" t="str">
        <f t="shared" si="12"/>
        <v/>
      </c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0" t="str">
        <f t="shared" si="13"/>
        <v/>
      </c>
      <c r="I468" s="3" t="str">
        <f t="shared" si="8"/>
        <v/>
      </c>
      <c r="J468" s="11" t="str">
        <f t="shared" si="9"/>
        <v/>
      </c>
      <c r="K468" s="11" t="str">
        <f t="shared" si="10"/>
        <v/>
      </c>
      <c r="L468" s="11" t="str">
        <f t="shared" si="7"/>
        <v/>
      </c>
      <c r="M468" s="11" t="str">
        <f t="shared" si="11"/>
        <v/>
      </c>
      <c r="N468" s="8"/>
      <c r="O468" s="11" t="str">
        <f t="shared" si="12"/>
        <v/>
      </c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0" t="str">
        <f t="shared" si="13"/>
        <v/>
      </c>
      <c r="I469" s="3" t="str">
        <f t="shared" si="8"/>
        <v/>
      </c>
      <c r="J469" s="11" t="str">
        <f t="shared" si="9"/>
        <v/>
      </c>
      <c r="K469" s="11" t="str">
        <f t="shared" si="10"/>
        <v/>
      </c>
      <c r="L469" s="11" t="str">
        <f t="shared" si="7"/>
        <v/>
      </c>
      <c r="M469" s="11" t="str">
        <f t="shared" si="11"/>
        <v/>
      </c>
      <c r="N469" s="8"/>
      <c r="O469" s="11" t="str">
        <f t="shared" si="12"/>
        <v/>
      </c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0" t="str">
        <f t="shared" si="13"/>
        <v/>
      </c>
      <c r="I470" s="3" t="str">
        <f t="shared" si="8"/>
        <v/>
      </c>
      <c r="J470" s="11" t="str">
        <f t="shared" si="9"/>
        <v/>
      </c>
      <c r="K470" s="11" t="str">
        <f t="shared" si="10"/>
        <v/>
      </c>
      <c r="L470" s="11" t="str">
        <f t="shared" si="7"/>
        <v/>
      </c>
      <c r="M470" s="11" t="str">
        <f t="shared" si="11"/>
        <v/>
      </c>
      <c r="N470" s="8"/>
      <c r="O470" s="11" t="str">
        <f t="shared" si="12"/>
        <v/>
      </c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0" t="str">
        <f t="shared" si="13"/>
        <v/>
      </c>
      <c r="I471" s="3" t="str">
        <f t="shared" si="8"/>
        <v/>
      </c>
      <c r="J471" s="11" t="str">
        <f t="shared" si="9"/>
        <v/>
      </c>
      <c r="K471" s="11" t="str">
        <f t="shared" si="10"/>
        <v/>
      </c>
      <c r="L471" s="11" t="str">
        <f t="shared" si="7"/>
        <v/>
      </c>
      <c r="M471" s="11" t="str">
        <f t="shared" si="11"/>
        <v/>
      </c>
      <c r="N471" s="8"/>
      <c r="O471" s="11" t="str">
        <f t="shared" si="12"/>
        <v/>
      </c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0" t="str">
        <f t="shared" si="13"/>
        <v/>
      </c>
      <c r="I472" s="3" t="str">
        <f t="shared" si="8"/>
        <v/>
      </c>
      <c r="J472" s="11" t="str">
        <f t="shared" si="9"/>
        <v/>
      </c>
      <c r="K472" s="11" t="str">
        <f t="shared" si="10"/>
        <v/>
      </c>
      <c r="L472" s="11" t="str">
        <f t="shared" si="7"/>
        <v/>
      </c>
      <c r="M472" s="11" t="str">
        <f t="shared" si="11"/>
        <v/>
      </c>
      <c r="N472" s="8"/>
      <c r="O472" s="11" t="str">
        <f t="shared" si="12"/>
        <v/>
      </c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0" t="str">
        <f t="shared" si="13"/>
        <v/>
      </c>
      <c r="I473" s="3" t="str">
        <f t="shared" si="8"/>
        <v/>
      </c>
      <c r="J473" s="11" t="str">
        <f t="shared" si="9"/>
        <v/>
      </c>
      <c r="K473" s="11" t="str">
        <f t="shared" si="10"/>
        <v/>
      </c>
      <c r="L473" s="11" t="str">
        <f t="shared" si="7"/>
        <v/>
      </c>
      <c r="M473" s="11" t="str">
        <f t="shared" si="11"/>
        <v/>
      </c>
      <c r="N473" s="8"/>
      <c r="O473" s="11" t="str">
        <f t="shared" si="12"/>
        <v/>
      </c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0" t="str">
        <f t="shared" si="13"/>
        <v/>
      </c>
      <c r="I474" s="3" t="str">
        <f t="shared" si="8"/>
        <v/>
      </c>
      <c r="J474" s="11" t="str">
        <f t="shared" si="9"/>
        <v/>
      </c>
      <c r="K474" s="11" t="str">
        <f t="shared" si="10"/>
        <v/>
      </c>
      <c r="L474" s="11" t="str">
        <f t="shared" si="7"/>
        <v/>
      </c>
      <c r="M474" s="11" t="str">
        <f t="shared" si="11"/>
        <v/>
      </c>
      <c r="N474" s="8"/>
      <c r="O474" s="11" t="str">
        <f t="shared" si="12"/>
        <v/>
      </c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0" t="str">
        <f t="shared" si="13"/>
        <v/>
      </c>
      <c r="I475" s="3" t="str">
        <f t="shared" si="8"/>
        <v/>
      </c>
      <c r="J475" s="11" t="str">
        <f t="shared" si="9"/>
        <v/>
      </c>
      <c r="K475" s="11" t="str">
        <f t="shared" si="10"/>
        <v/>
      </c>
      <c r="L475" s="11" t="str">
        <f t="shared" si="7"/>
        <v/>
      </c>
      <c r="M475" s="11" t="str">
        <f t="shared" si="11"/>
        <v/>
      </c>
      <c r="N475" s="8"/>
      <c r="O475" s="11" t="str">
        <f t="shared" si="12"/>
        <v/>
      </c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0" t="str">
        <f t="shared" si="13"/>
        <v/>
      </c>
      <c r="I476" s="3" t="str">
        <f t="shared" si="8"/>
        <v/>
      </c>
      <c r="J476" s="11" t="str">
        <f t="shared" si="9"/>
        <v/>
      </c>
      <c r="K476" s="11" t="str">
        <f t="shared" si="10"/>
        <v/>
      </c>
      <c r="L476" s="11" t="str">
        <f t="shared" si="7"/>
        <v/>
      </c>
      <c r="M476" s="11" t="str">
        <f t="shared" si="11"/>
        <v/>
      </c>
      <c r="N476" s="8"/>
      <c r="O476" s="11" t="str">
        <f t="shared" si="12"/>
        <v/>
      </c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0" t="str">
        <f t="shared" si="13"/>
        <v/>
      </c>
      <c r="I477" s="3" t="str">
        <f t="shared" si="8"/>
        <v/>
      </c>
      <c r="J477" s="11" t="str">
        <f t="shared" si="9"/>
        <v/>
      </c>
      <c r="K477" s="11" t="str">
        <f t="shared" si="10"/>
        <v/>
      </c>
      <c r="L477" s="11" t="str">
        <f t="shared" si="7"/>
        <v/>
      </c>
      <c r="M477" s="11" t="str">
        <f t="shared" si="11"/>
        <v/>
      </c>
      <c r="N477" s="8"/>
      <c r="O477" s="11" t="str">
        <f t="shared" si="12"/>
        <v/>
      </c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0" t="str">
        <f t="shared" si="13"/>
        <v/>
      </c>
      <c r="I478" s="3" t="str">
        <f t="shared" si="8"/>
        <v/>
      </c>
      <c r="J478" s="11" t="str">
        <f t="shared" si="9"/>
        <v/>
      </c>
      <c r="K478" s="11" t="str">
        <f t="shared" si="10"/>
        <v/>
      </c>
      <c r="L478" s="11" t="str">
        <f t="shared" si="7"/>
        <v/>
      </c>
      <c r="M478" s="11" t="str">
        <f t="shared" si="11"/>
        <v/>
      </c>
      <c r="N478" s="8"/>
      <c r="O478" s="11" t="str">
        <f t="shared" si="12"/>
        <v/>
      </c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0" t="str">
        <f t="shared" si="13"/>
        <v/>
      </c>
      <c r="I479" s="3" t="str">
        <f t="shared" si="8"/>
        <v/>
      </c>
      <c r="J479" s="11" t="str">
        <f t="shared" si="9"/>
        <v/>
      </c>
      <c r="K479" s="11" t="str">
        <f t="shared" si="10"/>
        <v/>
      </c>
      <c r="L479" s="11" t="str">
        <f t="shared" si="7"/>
        <v/>
      </c>
      <c r="M479" s="11" t="str">
        <f t="shared" si="11"/>
        <v/>
      </c>
      <c r="N479" s="8"/>
      <c r="O479" s="11" t="str">
        <f t="shared" si="12"/>
        <v/>
      </c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0" t="str">
        <f t="shared" si="13"/>
        <v/>
      </c>
      <c r="I480" s="3" t="str">
        <f t="shared" si="8"/>
        <v/>
      </c>
      <c r="J480" s="11" t="str">
        <f t="shared" si="9"/>
        <v/>
      </c>
      <c r="K480" s="11" t="str">
        <f t="shared" si="10"/>
        <v/>
      </c>
      <c r="L480" s="11" t="str">
        <f t="shared" si="7"/>
        <v/>
      </c>
      <c r="M480" s="11" t="str">
        <f t="shared" si="11"/>
        <v/>
      </c>
      <c r="N480" s="8"/>
      <c r="O480" s="11" t="str">
        <f t="shared" si="12"/>
        <v/>
      </c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0" t="str">
        <f t="shared" si="13"/>
        <v/>
      </c>
      <c r="I481" s="3" t="str">
        <f t="shared" si="8"/>
        <v/>
      </c>
      <c r="J481" s="11" t="str">
        <f t="shared" si="9"/>
        <v/>
      </c>
      <c r="K481" s="11" t="str">
        <f t="shared" si="10"/>
        <v/>
      </c>
      <c r="L481" s="11" t="str">
        <f t="shared" si="7"/>
        <v/>
      </c>
      <c r="M481" s="11" t="str">
        <f t="shared" si="11"/>
        <v/>
      </c>
      <c r="N481" s="8"/>
      <c r="O481" s="11" t="str">
        <f t="shared" si="12"/>
        <v/>
      </c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0" t="str">
        <f t="shared" si="13"/>
        <v/>
      </c>
      <c r="I482" s="3" t="str">
        <f t="shared" si="8"/>
        <v/>
      </c>
      <c r="J482" s="11" t="str">
        <f t="shared" si="9"/>
        <v/>
      </c>
      <c r="K482" s="11" t="str">
        <f t="shared" si="10"/>
        <v/>
      </c>
      <c r="L482" s="11" t="str">
        <f t="shared" si="7"/>
        <v/>
      </c>
      <c r="M482" s="11" t="str">
        <f t="shared" si="11"/>
        <v/>
      </c>
      <c r="N482" s="8"/>
      <c r="O482" s="11" t="str">
        <f t="shared" si="12"/>
        <v/>
      </c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0" t="str">
        <f t="shared" si="13"/>
        <v/>
      </c>
      <c r="I483" s="3" t="str">
        <f t="shared" si="8"/>
        <v/>
      </c>
      <c r="J483" s="11" t="str">
        <f t="shared" si="9"/>
        <v/>
      </c>
      <c r="K483" s="11" t="str">
        <f t="shared" si="10"/>
        <v/>
      </c>
      <c r="L483" s="11" t="str">
        <f t="shared" si="7"/>
        <v/>
      </c>
      <c r="M483" s="11" t="str">
        <f t="shared" si="11"/>
        <v/>
      </c>
      <c r="N483" s="8"/>
      <c r="O483" s="11" t="str">
        <f t="shared" si="12"/>
        <v/>
      </c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0" t="str">
        <f t="shared" si="13"/>
        <v/>
      </c>
      <c r="I484" s="3" t="str">
        <f t="shared" si="8"/>
        <v/>
      </c>
      <c r="J484" s="11" t="str">
        <f t="shared" si="9"/>
        <v/>
      </c>
      <c r="K484" s="11" t="str">
        <f t="shared" si="10"/>
        <v/>
      </c>
      <c r="L484" s="11" t="str">
        <f t="shared" si="7"/>
        <v/>
      </c>
      <c r="M484" s="11" t="str">
        <f t="shared" si="11"/>
        <v/>
      </c>
      <c r="N484" s="8"/>
      <c r="O484" s="11" t="str">
        <f t="shared" si="12"/>
        <v/>
      </c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0" t="str">
        <f t="shared" si="13"/>
        <v/>
      </c>
      <c r="I485" s="3" t="str">
        <f t="shared" si="8"/>
        <v/>
      </c>
      <c r="J485" s="11" t="str">
        <f t="shared" si="9"/>
        <v/>
      </c>
      <c r="K485" s="11" t="str">
        <f t="shared" si="10"/>
        <v/>
      </c>
      <c r="L485" s="11" t="str">
        <f t="shared" si="7"/>
        <v/>
      </c>
      <c r="M485" s="11" t="str">
        <f t="shared" si="11"/>
        <v/>
      </c>
      <c r="N485" s="8"/>
      <c r="O485" s="11" t="str">
        <f t="shared" si="12"/>
        <v/>
      </c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0" t="str">
        <f t="shared" si="13"/>
        <v/>
      </c>
      <c r="I486" s="3" t="str">
        <f t="shared" si="8"/>
        <v/>
      </c>
      <c r="J486" s="11" t="str">
        <f t="shared" si="9"/>
        <v/>
      </c>
      <c r="K486" s="11" t="str">
        <f t="shared" si="10"/>
        <v/>
      </c>
      <c r="L486" s="11" t="str">
        <f t="shared" si="7"/>
        <v/>
      </c>
      <c r="M486" s="11" t="str">
        <f t="shared" si="11"/>
        <v/>
      </c>
      <c r="N486" s="8"/>
      <c r="O486" s="11" t="str">
        <f t="shared" si="12"/>
        <v/>
      </c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0" t="str">
        <f t="shared" si="13"/>
        <v/>
      </c>
      <c r="I487" s="3" t="str">
        <f t="shared" si="8"/>
        <v/>
      </c>
      <c r="J487" s="11" t="str">
        <f t="shared" si="9"/>
        <v/>
      </c>
      <c r="K487" s="11" t="str">
        <f t="shared" si="10"/>
        <v/>
      </c>
      <c r="L487" s="11" t="str">
        <f t="shared" si="7"/>
        <v/>
      </c>
      <c r="M487" s="11" t="str">
        <f t="shared" si="11"/>
        <v/>
      </c>
      <c r="N487" s="8"/>
      <c r="O487" s="11" t="str">
        <f t="shared" si="12"/>
        <v/>
      </c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0" t="str">
        <f t="shared" si="13"/>
        <v/>
      </c>
      <c r="I488" s="3" t="str">
        <f t="shared" si="8"/>
        <v/>
      </c>
      <c r="J488" s="11" t="str">
        <f t="shared" si="9"/>
        <v/>
      </c>
      <c r="K488" s="11" t="str">
        <f t="shared" si="10"/>
        <v/>
      </c>
      <c r="L488" s="11" t="str">
        <f t="shared" si="7"/>
        <v/>
      </c>
      <c r="M488" s="11" t="str">
        <f t="shared" si="11"/>
        <v/>
      </c>
      <c r="N488" s="8"/>
      <c r="O488" s="11" t="str">
        <f t="shared" si="12"/>
        <v/>
      </c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0" t="str">
        <f t="shared" si="13"/>
        <v/>
      </c>
      <c r="I489" s="3" t="str">
        <f t="shared" si="8"/>
        <v/>
      </c>
      <c r="J489" s="11" t="str">
        <f t="shared" si="9"/>
        <v/>
      </c>
      <c r="K489" s="11" t="str">
        <f t="shared" si="10"/>
        <v/>
      </c>
      <c r="L489" s="11" t="str">
        <f t="shared" si="7"/>
        <v/>
      </c>
      <c r="M489" s="11" t="str">
        <f t="shared" si="11"/>
        <v/>
      </c>
      <c r="N489" s="8"/>
      <c r="O489" s="11" t="str">
        <f t="shared" si="12"/>
        <v/>
      </c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0" t="str">
        <f t="shared" si="13"/>
        <v/>
      </c>
      <c r="I490" s="3" t="str">
        <f t="shared" si="8"/>
        <v/>
      </c>
      <c r="J490" s="11" t="str">
        <f t="shared" si="9"/>
        <v/>
      </c>
      <c r="K490" s="11" t="str">
        <f t="shared" si="10"/>
        <v/>
      </c>
      <c r="L490" s="11" t="str">
        <f t="shared" si="7"/>
        <v/>
      </c>
      <c r="M490" s="11" t="str">
        <f t="shared" si="11"/>
        <v/>
      </c>
      <c r="N490" s="8"/>
      <c r="O490" s="11" t="str">
        <f t="shared" si="12"/>
        <v/>
      </c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0" t="str">
        <f t="shared" si="13"/>
        <v/>
      </c>
      <c r="I491" s="3" t="str">
        <f t="shared" si="8"/>
        <v/>
      </c>
      <c r="J491" s="11" t="str">
        <f t="shared" si="9"/>
        <v/>
      </c>
      <c r="K491" s="11" t="str">
        <f t="shared" si="10"/>
        <v/>
      </c>
      <c r="L491" s="11" t="str">
        <f t="shared" si="7"/>
        <v/>
      </c>
      <c r="M491" s="11" t="str">
        <f t="shared" si="11"/>
        <v/>
      </c>
      <c r="N491" s="8"/>
      <c r="O491" s="11" t="str">
        <f t="shared" si="12"/>
        <v/>
      </c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0" t="str">
        <f t="shared" si="13"/>
        <v/>
      </c>
      <c r="I492" s="3" t="str">
        <f t="shared" si="8"/>
        <v/>
      </c>
      <c r="J492" s="11" t="str">
        <f t="shared" si="9"/>
        <v/>
      </c>
      <c r="K492" s="11" t="str">
        <f t="shared" si="10"/>
        <v/>
      </c>
      <c r="L492" s="11" t="str">
        <f t="shared" si="7"/>
        <v/>
      </c>
      <c r="M492" s="11" t="str">
        <f t="shared" si="11"/>
        <v/>
      </c>
      <c r="N492" s="8"/>
      <c r="O492" s="11" t="str">
        <f t="shared" si="12"/>
        <v/>
      </c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0" t="str">
        <f t="shared" si="13"/>
        <v/>
      </c>
      <c r="I493" s="3" t="str">
        <f t="shared" si="8"/>
        <v/>
      </c>
      <c r="J493" s="11" t="str">
        <f t="shared" si="9"/>
        <v/>
      </c>
      <c r="K493" s="11" t="str">
        <f t="shared" si="10"/>
        <v/>
      </c>
      <c r="L493" s="11" t="str">
        <f t="shared" si="7"/>
        <v/>
      </c>
      <c r="M493" s="11" t="str">
        <f t="shared" si="11"/>
        <v/>
      </c>
      <c r="N493" s="8"/>
      <c r="O493" s="11" t="str">
        <f t="shared" si="12"/>
        <v/>
      </c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0" t="str">
        <f t="shared" si="13"/>
        <v/>
      </c>
      <c r="I494" s="3" t="str">
        <f t="shared" si="8"/>
        <v/>
      </c>
      <c r="J494" s="11" t="str">
        <f t="shared" si="9"/>
        <v/>
      </c>
      <c r="K494" s="11" t="str">
        <f t="shared" si="10"/>
        <v/>
      </c>
      <c r="L494" s="11" t="str">
        <f t="shared" si="7"/>
        <v/>
      </c>
      <c r="M494" s="11" t="str">
        <f t="shared" si="11"/>
        <v/>
      </c>
      <c r="N494" s="8"/>
      <c r="O494" s="11" t="str">
        <f t="shared" si="12"/>
        <v/>
      </c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0" t="str">
        <f t="shared" si="13"/>
        <v/>
      </c>
      <c r="I495" s="3" t="str">
        <f t="shared" si="8"/>
        <v/>
      </c>
      <c r="J495" s="11" t="str">
        <f t="shared" si="9"/>
        <v/>
      </c>
      <c r="K495" s="11" t="str">
        <f t="shared" si="10"/>
        <v/>
      </c>
      <c r="L495" s="11" t="str">
        <f t="shared" si="7"/>
        <v/>
      </c>
      <c r="M495" s="11" t="str">
        <f t="shared" si="11"/>
        <v/>
      </c>
      <c r="N495" s="8"/>
      <c r="O495" s="11" t="str">
        <f t="shared" si="12"/>
        <v/>
      </c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0" t="str">
        <f t="shared" si="13"/>
        <v/>
      </c>
      <c r="I496" s="3" t="str">
        <f t="shared" si="8"/>
        <v/>
      </c>
      <c r="J496" s="11" t="str">
        <f t="shared" si="9"/>
        <v/>
      </c>
      <c r="K496" s="11" t="str">
        <f t="shared" si="10"/>
        <v/>
      </c>
      <c r="L496" s="11" t="str">
        <f t="shared" si="7"/>
        <v/>
      </c>
      <c r="M496" s="11" t="str">
        <f t="shared" si="11"/>
        <v/>
      </c>
      <c r="N496" s="8"/>
      <c r="O496" s="11" t="str">
        <f t="shared" si="12"/>
        <v/>
      </c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0" t="str">
        <f t="shared" si="13"/>
        <v/>
      </c>
      <c r="I497" s="3" t="str">
        <f t="shared" si="8"/>
        <v/>
      </c>
      <c r="J497" s="11" t="str">
        <f t="shared" si="9"/>
        <v/>
      </c>
      <c r="K497" s="11" t="str">
        <f t="shared" si="10"/>
        <v/>
      </c>
      <c r="L497" s="11" t="str">
        <f t="shared" si="7"/>
        <v/>
      </c>
      <c r="M497" s="11" t="str">
        <f t="shared" si="11"/>
        <v/>
      </c>
      <c r="N497" s="8"/>
      <c r="O497" s="11" t="str">
        <f t="shared" si="12"/>
        <v/>
      </c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0" t="str">
        <f t="shared" si="13"/>
        <v/>
      </c>
      <c r="I498" s="3" t="str">
        <f t="shared" si="8"/>
        <v/>
      </c>
      <c r="J498" s="11" t="str">
        <f t="shared" si="9"/>
        <v/>
      </c>
      <c r="K498" s="11" t="str">
        <f t="shared" si="10"/>
        <v/>
      </c>
      <c r="L498" s="11" t="str">
        <f t="shared" si="7"/>
        <v/>
      </c>
      <c r="M498" s="11" t="str">
        <f t="shared" si="11"/>
        <v/>
      </c>
      <c r="N498" s="8"/>
      <c r="O498" s="11" t="str">
        <f t="shared" si="12"/>
        <v/>
      </c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0" t="str">
        <f t="shared" si="13"/>
        <v/>
      </c>
      <c r="I499" s="3" t="str">
        <f t="shared" si="8"/>
        <v/>
      </c>
      <c r="J499" s="11" t="str">
        <f t="shared" si="9"/>
        <v/>
      </c>
      <c r="K499" s="11" t="str">
        <f t="shared" si="10"/>
        <v/>
      </c>
      <c r="L499" s="11" t="str">
        <f t="shared" si="7"/>
        <v/>
      </c>
      <c r="M499" s="11" t="str">
        <f t="shared" si="11"/>
        <v/>
      </c>
      <c r="N499" s="8"/>
      <c r="O499" s="11" t="str">
        <f t="shared" si="12"/>
        <v/>
      </c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0" t="str">
        <f t="shared" si="13"/>
        <v/>
      </c>
      <c r="I500" s="3" t="str">
        <f t="shared" si="8"/>
        <v/>
      </c>
      <c r="J500" s="11" t="str">
        <f t="shared" si="9"/>
        <v/>
      </c>
      <c r="K500" s="11" t="str">
        <f t="shared" si="10"/>
        <v/>
      </c>
      <c r="L500" s="11" t="str">
        <f t="shared" si="7"/>
        <v/>
      </c>
      <c r="M500" s="11" t="str">
        <f t="shared" si="11"/>
        <v/>
      </c>
      <c r="N500" s="8"/>
      <c r="O500" s="11" t="str">
        <f t="shared" si="12"/>
        <v/>
      </c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0" t="str">
        <f t="shared" si="13"/>
        <v/>
      </c>
      <c r="I501" s="3" t="str">
        <f t="shared" si="8"/>
        <v/>
      </c>
      <c r="J501" s="11" t="str">
        <f t="shared" si="9"/>
        <v/>
      </c>
      <c r="K501" s="11" t="str">
        <f t="shared" si="10"/>
        <v/>
      </c>
      <c r="L501" s="11" t="str">
        <f t="shared" si="7"/>
        <v/>
      </c>
      <c r="M501" s="11" t="str">
        <f t="shared" si="11"/>
        <v/>
      </c>
      <c r="N501" s="8"/>
      <c r="O501" s="11" t="str">
        <f t="shared" si="12"/>
        <v/>
      </c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0" t="str">
        <f t="shared" si="13"/>
        <v/>
      </c>
      <c r="I502" s="3" t="str">
        <f t="shared" si="8"/>
        <v/>
      </c>
      <c r="J502" s="11" t="str">
        <f t="shared" si="9"/>
        <v/>
      </c>
      <c r="K502" s="11" t="str">
        <f t="shared" si="10"/>
        <v/>
      </c>
      <c r="L502" s="11" t="str">
        <f t="shared" si="7"/>
        <v/>
      </c>
      <c r="M502" s="11" t="str">
        <f t="shared" si="11"/>
        <v/>
      </c>
      <c r="N502" s="8"/>
      <c r="O502" s="11" t="str">
        <f t="shared" si="12"/>
        <v/>
      </c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0" t="str">
        <f t="shared" si="13"/>
        <v/>
      </c>
      <c r="I503" s="3" t="str">
        <f t="shared" si="8"/>
        <v/>
      </c>
      <c r="J503" s="11" t="str">
        <f t="shared" si="9"/>
        <v/>
      </c>
      <c r="K503" s="11" t="str">
        <f t="shared" si="10"/>
        <v/>
      </c>
      <c r="L503" s="11" t="str">
        <f t="shared" si="7"/>
        <v/>
      </c>
      <c r="M503" s="11" t="str">
        <f t="shared" si="11"/>
        <v/>
      </c>
      <c r="N503" s="8"/>
      <c r="O503" s="11" t="str">
        <f t="shared" si="12"/>
        <v/>
      </c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0" t="str">
        <f t="shared" si="13"/>
        <v/>
      </c>
      <c r="I504" s="3" t="str">
        <f t="shared" si="8"/>
        <v/>
      </c>
      <c r="J504" s="11" t="str">
        <f t="shared" si="9"/>
        <v/>
      </c>
      <c r="K504" s="11" t="str">
        <f t="shared" si="10"/>
        <v/>
      </c>
      <c r="L504" s="11" t="str">
        <f t="shared" si="7"/>
        <v/>
      </c>
      <c r="M504" s="11" t="str">
        <f t="shared" si="11"/>
        <v/>
      </c>
      <c r="N504" s="8"/>
      <c r="O504" s="11" t="str">
        <f t="shared" si="12"/>
        <v/>
      </c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0" t="str">
        <f t="shared" si="13"/>
        <v/>
      </c>
      <c r="I505" s="3" t="str">
        <f t="shared" si="8"/>
        <v/>
      </c>
      <c r="J505" s="11" t="str">
        <f t="shared" si="9"/>
        <v/>
      </c>
      <c r="K505" s="11" t="str">
        <f t="shared" si="10"/>
        <v/>
      </c>
      <c r="L505" s="11" t="str">
        <f t="shared" si="7"/>
        <v/>
      </c>
      <c r="M505" s="11" t="str">
        <f t="shared" si="11"/>
        <v/>
      </c>
      <c r="N505" s="8"/>
      <c r="O505" s="11" t="str">
        <f t="shared" si="12"/>
        <v/>
      </c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0" t="str">
        <f t="shared" si="13"/>
        <v/>
      </c>
      <c r="I506" s="3" t="str">
        <f t="shared" si="8"/>
        <v/>
      </c>
      <c r="J506" s="11" t="str">
        <f t="shared" si="9"/>
        <v/>
      </c>
      <c r="K506" s="11" t="str">
        <f t="shared" si="10"/>
        <v/>
      </c>
      <c r="L506" s="11" t="str">
        <f t="shared" si="7"/>
        <v/>
      </c>
      <c r="M506" s="11" t="str">
        <f t="shared" si="11"/>
        <v/>
      </c>
      <c r="N506" s="8"/>
      <c r="O506" s="11" t="str">
        <f t="shared" si="12"/>
        <v/>
      </c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0" t="str">
        <f t="shared" si="13"/>
        <v/>
      </c>
      <c r="I507" s="3" t="str">
        <f t="shared" si="8"/>
        <v/>
      </c>
      <c r="J507" s="11" t="str">
        <f t="shared" si="9"/>
        <v/>
      </c>
      <c r="K507" s="11" t="str">
        <f t="shared" si="10"/>
        <v/>
      </c>
      <c r="L507" s="11" t="str">
        <f t="shared" si="7"/>
        <v/>
      </c>
      <c r="M507" s="11" t="str">
        <f t="shared" si="11"/>
        <v/>
      </c>
      <c r="N507" s="8"/>
      <c r="O507" s="11" t="str">
        <f t="shared" si="12"/>
        <v/>
      </c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0" t="str">
        <f t="shared" si="13"/>
        <v/>
      </c>
      <c r="I508" s="3" t="str">
        <f t="shared" si="8"/>
        <v/>
      </c>
      <c r="J508" s="11" t="str">
        <f t="shared" si="9"/>
        <v/>
      </c>
      <c r="K508" s="11" t="str">
        <f t="shared" si="10"/>
        <v/>
      </c>
      <c r="L508" s="11" t="str">
        <f t="shared" si="7"/>
        <v/>
      </c>
      <c r="M508" s="11" t="str">
        <f t="shared" si="11"/>
        <v/>
      </c>
      <c r="N508" s="8"/>
      <c r="O508" s="11" t="str">
        <f t="shared" si="12"/>
        <v/>
      </c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I2:N5"/>
    <mergeCell ref="C3:E3"/>
  </mergeCells>
  <conditionalFormatting sqref="D19">
    <cfRule type="cellIs" dxfId="1" priority="1" operator="greaterThan">
      <formula>0</formula>
    </cfRule>
  </conditionalFormatting>
  <conditionalFormatting sqref="D23">
    <cfRule type="cellIs" dxfId="0" priority="2" operator="greaterThan">
      <formula>0</formula>
    </cfRule>
  </conditionalFormatting>
  <pageMargins left="0.7" right="0.7" top="0.75" bottom="0.75" header="0" footer="0"/>
  <pageSetup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1000"/>
  <sheetViews>
    <sheetView workbookViewId="0"/>
  </sheetViews>
  <sheetFormatPr defaultColWidth="14.42578125" defaultRowHeight="15" customHeight="1"/>
  <sheetData>
    <row r="1" spans="1:4">
      <c r="A1" s="23" t="s">
        <v>7</v>
      </c>
      <c r="B1" s="24" t="s">
        <v>12</v>
      </c>
      <c r="C1" s="23" t="s">
        <v>30</v>
      </c>
      <c r="D1" s="25">
        <v>0.1</v>
      </c>
    </row>
    <row r="2" spans="1:4">
      <c r="A2" s="23">
        <v>1</v>
      </c>
      <c r="B2" s="24">
        <v>2323000</v>
      </c>
      <c r="C2" s="24">
        <f t="shared" ref="C2:C37" si="0">B2*(1+$D$1)^(A2/12)-B2</f>
        <v>18523.92821634328</v>
      </c>
    </row>
    <row r="3" spans="1:4">
      <c r="A3" s="23">
        <v>2</v>
      </c>
      <c r="B3" s="24">
        <v>2323000</v>
      </c>
      <c r="C3" s="24">
        <f t="shared" si="0"/>
        <v>37195.568837578874</v>
      </c>
    </row>
    <row r="4" spans="1:4">
      <c r="A4" s="23">
        <v>3</v>
      </c>
      <c r="B4" s="24">
        <v>2323000</v>
      </c>
      <c r="C4" s="24">
        <f t="shared" si="0"/>
        <v>56016.099743166007</v>
      </c>
    </row>
    <row r="5" spans="1:4">
      <c r="A5" s="23">
        <f t="shared" ref="A5:A37" si="1">A4+1</f>
        <v>4</v>
      </c>
      <c r="B5" s="24">
        <v>2323000</v>
      </c>
      <c r="C5" s="24">
        <f t="shared" si="0"/>
        <v>74986.708205141127</v>
      </c>
    </row>
    <row r="6" spans="1:4">
      <c r="A6" s="23">
        <f t="shared" si="1"/>
        <v>5</v>
      </c>
      <c r="B6" s="24">
        <v>2323000</v>
      </c>
      <c r="C6" s="24">
        <f t="shared" si="0"/>
        <v>94108.590963013005</v>
      </c>
    </row>
    <row r="7" spans="1:4">
      <c r="A7" s="23">
        <f t="shared" si="1"/>
        <v>6</v>
      </c>
      <c r="B7" s="24">
        <v>2323000</v>
      </c>
      <c r="C7" s="24">
        <f t="shared" si="0"/>
        <v>113382.95429926226</v>
      </c>
    </row>
    <row r="8" spans="1:4">
      <c r="A8" s="23">
        <f t="shared" si="1"/>
        <v>7</v>
      </c>
      <c r="B8" s="24">
        <v>2323000</v>
      </c>
      <c r="C8" s="24">
        <f t="shared" si="0"/>
        <v>132811.01411543228</v>
      </c>
    </row>
    <row r="9" spans="1:4">
      <c r="A9" s="23">
        <f t="shared" si="1"/>
        <v>8</v>
      </c>
      <c r="B9" s="24">
        <v>2323000</v>
      </c>
      <c r="C9" s="24">
        <f t="shared" si="0"/>
        <v>152393.99600883666</v>
      </c>
    </row>
    <row r="10" spans="1:4">
      <c r="A10" s="23">
        <f t="shared" si="1"/>
        <v>9</v>
      </c>
      <c r="B10" s="24">
        <v>2323000</v>
      </c>
      <c r="C10" s="24">
        <f t="shared" si="0"/>
        <v>172133.13534987625</v>
      </c>
    </row>
    <row r="11" spans="1:4">
      <c r="A11" s="23">
        <f t="shared" si="1"/>
        <v>10</v>
      </c>
      <c r="B11" s="24">
        <v>2323000</v>
      </c>
      <c r="C11" s="24">
        <f t="shared" si="0"/>
        <v>192029.67735996749</v>
      </c>
    </row>
    <row r="12" spans="1:4">
      <c r="A12" s="23">
        <f t="shared" si="1"/>
        <v>11</v>
      </c>
      <c r="B12" s="24">
        <v>2323000</v>
      </c>
      <c r="C12" s="24">
        <f t="shared" si="0"/>
        <v>212084.8771900963</v>
      </c>
    </row>
    <row r="13" spans="1:4">
      <c r="A13" s="23">
        <f t="shared" si="1"/>
        <v>12</v>
      </c>
      <c r="B13" s="24">
        <v>2323000</v>
      </c>
      <c r="C13" s="24">
        <f t="shared" si="0"/>
        <v>232300</v>
      </c>
    </row>
    <row r="14" spans="1:4">
      <c r="A14" s="23">
        <f t="shared" si="1"/>
        <v>13</v>
      </c>
      <c r="B14" s="24">
        <v>2323000</v>
      </c>
      <c r="C14" s="24">
        <f t="shared" si="0"/>
        <v>252676.32103797793</v>
      </c>
    </row>
    <row r="15" spans="1:4">
      <c r="A15" s="23">
        <f t="shared" si="1"/>
        <v>14</v>
      </c>
      <c r="B15" s="24">
        <v>2323000</v>
      </c>
      <c r="C15" s="24">
        <f t="shared" si="0"/>
        <v>273215.12572133681</v>
      </c>
    </row>
    <row r="16" spans="1:4">
      <c r="A16" s="23">
        <f t="shared" si="1"/>
        <v>15</v>
      </c>
      <c r="B16" s="24">
        <v>2323000</v>
      </c>
      <c r="C16" s="24">
        <f t="shared" si="0"/>
        <v>293917.70971748326</v>
      </c>
    </row>
    <row r="17" spans="1:3">
      <c r="A17" s="23">
        <f t="shared" si="1"/>
        <v>16</v>
      </c>
      <c r="B17" s="24">
        <v>2323000</v>
      </c>
      <c r="C17" s="24">
        <f t="shared" si="0"/>
        <v>314785.37902565533</v>
      </c>
    </row>
    <row r="18" spans="1:3">
      <c r="A18" s="23">
        <f t="shared" si="1"/>
        <v>17</v>
      </c>
      <c r="B18" s="24">
        <v>2323000</v>
      </c>
      <c r="C18" s="24">
        <f t="shared" si="0"/>
        <v>335819.45005931472</v>
      </c>
    </row>
    <row r="19" spans="1:3">
      <c r="A19" s="23">
        <f t="shared" si="1"/>
        <v>18</v>
      </c>
      <c r="B19" s="24">
        <v>2323000</v>
      </c>
      <c r="C19" s="24">
        <f t="shared" si="0"/>
        <v>357021.24972918862</v>
      </c>
    </row>
    <row r="20" spans="1:3">
      <c r="A20" s="23">
        <f t="shared" si="1"/>
        <v>19</v>
      </c>
      <c r="B20" s="24">
        <v>2323000</v>
      </c>
      <c r="C20" s="24">
        <f t="shared" si="0"/>
        <v>378392.1155269756</v>
      </c>
    </row>
    <row r="21" spans="1:3">
      <c r="A21" s="23">
        <f t="shared" si="1"/>
        <v>20</v>
      </c>
      <c r="B21" s="24">
        <v>2323000</v>
      </c>
      <c r="C21" s="24">
        <f t="shared" si="0"/>
        <v>399933.39560972061</v>
      </c>
    </row>
    <row r="22" spans="1:3">
      <c r="A22" s="23">
        <f t="shared" si="1"/>
        <v>21</v>
      </c>
      <c r="B22" s="24">
        <v>2323000</v>
      </c>
      <c r="C22" s="24">
        <f t="shared" si="0"/>
        <v>421646.44888486434</v>
      </c>
    </row>
    <row r="23" spans="1:3">
      <c r="A23" s="23">
        <f t="shared" si="1"/>
        <v>22</v>
      </c>
      <c r="B23" s="24">
        <v>2323000</v>
      </c>
      <c r="C23" s="24">
        <f t="shared" si="0"/>
        <v>443532.64509596443</v>
      </c>
    </row>
    <row r="24" spans="1:3">
      <c r="A24" s="23">
        <f t="shared" si="1"/>
        <v>23</v>
      </c>
      <c r="B24" s="24">
        <v>2323000</v>
      </c>
      <c r="C24" s="24">
        <f t="shared" si="0"/>
        <v>465593.36490910593</v>
      </c>
    </row>
    <row r="25" spans="1:3">
      <c r="A25" s="23">
        <f t="shared" si="1"/>
        <v>24</v>
      </c>
      <c r="B25" s="24">
        <v>2323000</v>
      </c>
      <c r="C25" s="24">
        <f t="shared" si="0"/>
        <v>487830.00000000047</v>
      </c>
    </row>
    <row r="26" spans="1:3">
      <c r="A26" s="23">
        <f t="shared" si="1"/>
        <v>25</v>
      </c>
      <c r="B26" s="24">
        <v>2323000</v>
      </c>
      <c r="C26" s="24">
        <f t="shared" si="0"/>
        <v>510243.95314177591</v>
      </c>
    </row>
    <row r="27" spans="1:3">
      <c r="A27" s="23">
        <f t="shared" si="1"/>
        <v>26</v>
      </c>
      <c r="B27" s="24">
        <v>2323000</v>
      </c>
      <c r="C27" s="24">
        <f t="shared" si="0"/>
        <v>532836.63829347072</v>
      </c>
    </row>
    <row r="28" spans="1:3">
      <c r="A28" s="23">
        <f t="shared" si="1"/>
        <v>27</v>
      </c>
      <c r="B28" s="24">
        <v>2323000</v>
      </c>
      <c r="C28" s="24">
        <f t="shared" si="0"/>
        <v>555609.48068923177</v>
      </c>
    </row>
    <row r="29" spans="1:3">
      <c r="A29" s="23">
        <f t="shared" si="1"/>
        <v>28</v>
      </c>
      <c r="B29" s="24">
        <v>2323000</v>
      </c>
      <c r="C29" s="24">
        <f t="shared" si="0"/>
        <v>578563.91692822101</v>
      </c>
    </row>
    <row r="30" spans="1:3">
      <c r="A30" s="23">
        <f t="shared" si="1"/>
        <v>29</v>
      </c>
      <c r="B30" s="24">
        <v>2323000</v>
      </c>
      <c r="C30" s="24">
        <f t="shared" si="0"/>
        <v>601701.39506524662</v>
      </c>
    </row>
    <row r="31" spans="1:3">
      <c r="A31" s="23">
        <f t="shared" si="1"/>
        <v>30</v>
      </c>
      <c r="B31" s="24">
        <v>2323000</v>
      </c>
      <c r="C31" s="24">
        <f t="shared" si="0"/>
        <v>625023.37470210763</v>
      </c>
    </row>
    <row r="32" spans="1:3">
      <c r="A32" s="23">
        <f t="shared" si="1"/>
        <v>31</v>
      </c>
      <c r="B32" s="24">
        <v>2323000</v>
      </c>
      <c r="C32" s="24">
        <f t="shared" si="0"/>
        <v>648531.32707967283</v>
      </c>
    </row>
    <row r="33" spans="1:4">
      <c r="A33" s="23">
        <f t="shared" si="1"/>
        <v>32</v>
      </c>
      <c r="B33" s="24">
        <v>2323000</v>
      </c>
      <c r="C33" s="24">
        <f t="shared" si="0"/>
        <v>672226.73517069314</v>
      </c>
    </row>
    <row r="34" spans="1:4">
      <c r="A34" s="23">
        <f t="shared" si="1"/>
        <v>33</v>
      </c>
      <c r="B34" s="24">
        <v>2323000</v>
      </c>
      <c r="C34" s="24">
        <f t="shared" si="0"/>
        <v>696111.09377335059</v>
      </c>
    </row>
    <row r="35" spans="1:4">
      <c r="A35" s="23">
        <f t="shared" si="1"/>
        <v>34</v>
      </c>
      <c r="B35" s="24">
        <v>2323000</v>
      </c>
      <c r="C35" s="24">
        <f t="shared" si="0"/>
        <v>720185.90960556082</v>
      </c>
    </row>
    <row r="36" spans="1:4">
      <c r="A36" s="23">
        <f t="shared" si="1"/>
        <v>35</v>
      </c>
      <c r="B36" s="24">
        <v>2323000</v>
      </c>
      <c r="C36" s="24">
        <f t="shared" si="0"/>
        <v>744452.7014000169</v>
      </c>
    </row>
    <row r="37" spans="1:4">
      <c r="A37" s="23">
        <f t="shared" si="1"/>
        <v>36</v>
      </c>
      <c r="B37" s="24">
        <v>2323000</v>
      </c>
      <c r="C37" s="24">
        <f t="shared" si="0"/>
        <v>768913.00000000093</v>
      </c>
    </row>
    <row r="38" spans="1:4">
      <c r="B38" s="24"/>
    </row>
    <row r="39" spans="1:4">
      <c r="B39" s="24">
        <f t="shared" ref="B39:C39" si="2">SUM(B2:B37)</f>
        <v>83628000</v>
      </c>
      <c r="C39" s="24">
        <f t="shared" si="2"/>
        <v>13566729.281455647</v>
      </c>
      <c r="D39" s="24">
        <f>B39-C39</f>
        <v>70061270.718544349</v>
      </c>
    </row>
    <row r="40" spans="1:4">
      <c r="B40" s="24"/>
    </row>
    <row r="41" spans="1:4">
      <c r="B41" s="24"/>
    </row>
    <row r="42" spans="1:4">
      <c r="B42" s="24"/>
    </row>
    <row r="43" spans="1:4">
      <c r="B43" s="24"/>
    </row>
    <row r="44" spans="1:4">
      <c r="B44" s="24"/>
    </row>
    <row r="45" spans="1:4">
      <c r="B45" s="24"/>
    </row>
    <row r="46" spans="1:4">
      <c r="B46" s="24"/>
    </row>
    <row r="47" spans="1:4">
      <c r="B47" s="24"/>
    </row>
    <row r="48" spans="1:4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  <row r="60" spans="2:2">
      <c r="B60" s="24"/>
    </row>
    <row r="61" spans="2:2">
      <c r="B61" s="24"/>
    </row>
    <row r="62" spans="2:2">
      <c r="B62" s="24"/>
    </row>
    <row r="63" spans="2:2">
      <c r="B63" s="24"/>
    </row>
    <row r="64" spans="2:2">
      <c r="B64" s="24"/>
    </row>
    <row r="65" spans="2:2">
      <c r="B65" s="24"/>
    </row>
    <row r="66" spans="2:2">
      <c r="B66" s="24"/>
    </row>
    <row r="67" spans="2:2">
      <c r="B67" s="24"/>
    </row>
    <row r="68" spans="2:2">
      <c r="B68" s="24"/>
    </row>
    <row r="69" spans="2:2">
      <c r="B69" s="24"/>
    </row>
    <row r="70" spans="2:2">
      <c r="B70" s="24"/>
    </row>
    <row r="71" spans="2:2">
      <c r="B71" s="24"/>
    </row>
    <row r="72" spans="2:2">
      <c r="B72" s="24"/>
    </row>
    <row r="73" spans="2:2">
      <c r="B73" s="24"/>
    </row>
    <row r="74" spans="2:2">
      <c r="B74" s="24"/>
    </row>
    <row r="75" spans="2:2">
      <c r="B75" s="24"/>
    </row>
    <row r="76" spans="2:2">
      <c r="B76" s="24"/>
    </row>
    <row r="77" spans="2:2">
      <c r="B77" s="24"/>
    </row>
    <row r="78" spans="2:2">
      <c r="B78" s="24"/>
    </row>
    <row r="79" spans="2:2">
      <c r="B79" s="24"/>
    </row>
    <row r="80" spans="2:2">
      <c r="B80" s="24"/>
    </row>
    <row r="81" spans="2:2">
      <c r="B81" s="24"/>
    </row>
    <row r="82" spans="2:2">
      <c r="B82" s="24"/>
    </row>
    <row r="83" spans="2:2">
      <c r="B83" s="24"/>
    </row>
    <row r="84" spans="2:2">
      <c r="B84" s="24"/>
    </row>
    <row r="85" spans="2:2">
      <c r="B85" s="24"/>
    </row>
    <row r="86" spans="2:2">
      <c r="B86" s="24"/>
    </row>
    <row r="87" spans="2:2">
      <c r="B87" s="24"/>
    </row>
    <row r="88" spans="2:2">
      <c r="B88" s="24"/>
    </row>
    <row r="89" spans="2:2">
      <c r="B89" s="24"/>
    </row>
    <row r="90" spans="2:2">
      <c r="B90" s="24"/>
    </row>
    <row r="91" spans="2:2">
      <c r="B91" s="24"/>
    </row>
    <row r="92" spans="2:2">
      <c r="B92" s="24"/>
    </row>
    <row r="93" spans="2:2">
      <c r="B93" s="24"/>
    </row>
    <row r="94" spans="2:2">
      <c r="B94" s="24"/>
    </row>
    <row r="95" spans="2:2">
      <c r="B95" s="24"/>
    </row>
    <row r="96" spans="2:2">
      <c r="B96" s="24"/>
    </row>
    <row r="97" spans="2:2">
      <c r="B97" s="24"/>
    </row>
    <row r="98" spans="2:2">
      <c r="B98" s="24"/>
    </row>
    <row r="99" spans="2:2">
      <c r="B99" s="24"/>
    </row>
    <row r="100" spans="2:2">
      <c r="B100" s="24"/>
    </row>
    <row r="101" spans="2:2">
      <c r="B101" s="24"/>
    </row>
    <row r="102" spans="2:2">
      <c r="B102" s="24"/>
    </row>
    <row r="103" spans="2:2">
      <c r="B103" s="24"/>
    </row>
    <row r="104" spans="2:2">
      <c r="B104" s="24"/>
    </row>
    <row r="105" spans="2:2">
      <c r="B105" s="24"/>
    </row>
    <row r="106" spans="2:2">
      <c r="B106" s="24"/>
    </row>
    <row r="107" spans="2:2">
      <c r="B107" s="24"/>
    </row>
    <row r="108" spans="2:2">
      <c r="B108" s="24"/>
    </row>
    <row r="109" spans="2:2">
      <c r="B109" s="24"/>
    </row>
    <row r="110" spans="2:2">
      <c r="B110" s="24"/>
    </row>
    <row r="111" spans="2:2">
      <c r="B111" s="24"/>
    </row>
    <row r="112" spans="2:2">
      <c r="B112" s="24"/>
    </row>
    <row r="113" spans="2:2">
      <c r="B113" s="24"/>
    </row>
    <row r="114" spans="2:2">
      <c r="B114" s="24"/>
    </row>
    <row r="115" spans="2:2">
      <c r="B115" s="24"/>
    </row>
    <row r="116" spans="2:2">
      <c r="B116" s="24"/>
    </row>
    <row r="117" spans="2:2">
      <c r="B117" s="24"/>
    </row>
    <row r="118" spans="2:2">
      <c r="B118" s="24"/>
    </row>
    <row r="119" spans="2:2">
      <c r="B119" s="24"/>
    </row>
    <row r="120" spans="2:2">
      <c r="B120" s="24"/>
    </row>
    <row r="121" spans="2:2">
      <c r="B121" s="24"/>
    </row>
    <row r="122" spans="2:2">
      <c r="B122" s="24"/>
    </row>
    <row r="123" spans="2:2">
      <c r="B123" s="24"/>
    </row>
    <row r="124" spans="2:2">
      <c r="B124" s="24"/>
    </row>
    <row r="125" spans="2:2">
      <c r="B125" s="24"/>
    </row>
    <row r="126" spans="2:2">
      <c r="B126" s="24"/>
    </row>
    <row r="127" spans="2:2">
      <c r="B127" s="24"/>
    </row>
    <row r="128" spans="2:2">
      <c r="B128" s="24"/>
    </row>
    <row r="129" spans="2:2">
      <c r="B129" s="24"/>
    </row>
    <row r="130" spans="2:2">
      <c r="B130" s="24"/>
    </row>
    <row r="131" spans="2:2">
      <c r="B131" s="24"/>
    </row>
    <row r="132" spans="2:2">
      <c r="B132" s="24"/>
    </row>
    <row r="133" spans="2:2">
      <c r="B133" s="24"/>
    </row>
    <row r="134" spans="2:2">
      <c r="B134" s="24"/>
    </row>
    <row r="135" spans="2:2">
      <c r="B135" s="24"/>
    </row>
    <row r="136" spans="2:2">
      <c r="B136" s="24"/>
    </row>
    <row r="137" spans="2:2">
      <c r="B137" s="24"/>
    </row>
    <row r="138" spans="2:2">
      <c r="B138" s="24"/>
    </row>
    <row r="139" spans="2:2">
      <c r="B139" s="24"/>
    </row>
    <row r="140" spans="2:2">
      <c r="B140" s="24"/>
    </row>
    <row r="141" spans="2:2">
      <c r="B141" s="24"/>
    </row>
    <row r="142" spans="2:2">
      <c r="B142" s="24"/>
    </row>
    <row r="143" spans="2:2">
      <c r="B143" s="24"/>
    </row>
    <row r="144" spans="2:2">
      <c r="B144" s="24"/>
    </row>
    <row r="145" spans="2:2">
      <c r="B145" s="24"/>
    </row>
    <row r="146" spans="2:2">
      <c r="B146" s="24"/>
    </row>
    <row r="147" spans="2:2">
      <c r="B147" s="24"/>
    </row>
    <row r="148" spans="2:2">
      <c r="B148" s="24"/>
    </row>
    <row r="149" spans="2:2">
      <c r="B149" s="24"/>
    </row>
    <row r="150" spans="2:2">
      <c r="B150" s="24"/>
    </row>
    <row r="151" spans="2:2">
      <c r="B151" s="24"/>
    </row>
    <row r="152" spans="2:2">
      <c r="B152" s="24"/>
    </row>
    <row r="153" spans="2:2">
      <c r="B153" s="24"/>
    </row>
    <row r="154" spans="2:2">
      <c r="B154" s="24"/>
    </row>
    <row r="155" spans="2:2">
      <c r="B155" s="24"/>
    </row>
    <row r="156" spans="2:2">
      <c r="B156" s="24"/>
    </row>
    <row r="157" spans="2:2">
      <c r="B157" s="24"/>
    </row>
    <row r="158" spans="2:2">
      <c r="B158" s="24"/>
    </row>
    <row r="159" spans="2:2">
      <c r="B159" s="24"/>
    </row>
    <row r="160" spans="2:2">
      <c r="B160" s="24"/>
    </row>
    <row r="161" spans="2:2">
      <c r="B161" s="24"/>
    </row>
    <row r="162" spans="2:2">
      <c r="B162" s="24"/>
    </row>
    <row r="163" spans="2:2">
      <c r="B163" s="24"/>
    </row>
    <row r="164" spans="2:2">
      <c r="B164" s="24"/>
    </row>
    <row r="165" spans="2:2">
      <c r="B165" s="24"/>
    </row>
    <row r="166" spans="2:2">
      <c r="B166" s="24"/>
    </row>
    <row r="167" spans="2:2">
      <c r="B167" s="24"/>
    </row>
    <row r="168" spans="2:2">
      <c r="B168" s="24"/>
    </row>
    <row r="169" spans="2:2">
      <c r="B169" s="24"/>
    </row>
    <row r="170" spans="2:2">
      <c r="B170" s="24"/>
    </row>
    <row r="171" spans="2:2">
      <c r="B171" s="24"/>
    </row>
    <row r="172" spans="2:2">
      <c r="B172" s="24"/>
    </row>
    <row r="173" spans="2:2">
      <c r="B173" s="24"/>
    </row>
    <row r="174" spans="2:2">
      <c r="B174" s="24"/>
    </row>
    <row r="175" spans="2:2">
      <c r="B175" s="24"/>
    </row>
    <row r="176" spans="2:2">
      <c r="B176" s="24"/>
    </row>
    <row r="177" spans="2:2">
      <c r="B177" s="24"/>
    </row>
    <row r="178" spans="2:2">
      <c r="B178" s="24"/>
    </row>
    <row r="179" spans="2:2">
      <c r="B179" s="24"/>
    </row>
    <row r="180" spans="2:2">
      <c r="B180" s="24"/>
    </row>
    <row r="181" spans="2:2">
      <c r="B181" s="24"/>
    </row>
    <row r="182" spans="2:2">
      <c r="B182" s="24"/>
    </row>
    <row r="183" spans="2:2">
      <c r="B183" s="24"/>
    </row>
    <row r="184" spans="2:2">
      <c r="B184" s="24"/>
    </row>
    <row r="185" spans="2:2">
      <c r="B185" s="24"/>
    </row>
    <row r="186" spans="2:2">
      <c r="B186" s="24"/>
    </row>
    <row r="187" spans="2:2">
      <c r="B187" s="24"/>
    </row>
    <row r="188" spans="2:2">
      <c r="B188" s="24"/>
    </row>
    <row r="189" spans="2:2">
      <c r="B189" s="24"/>
    </row>
    <row r="190" spans="2:2">
      <c r="B190" s="24"/>
    </row>
    <row r="191" spans="2:2">
      <c r="B191" s="24"/>
    </row>
    <row r="192" spans="2:2">
      <c r="B192" s="24"/>
    </row>
    <row r="193" spans="2:2">
      <c r="B193" s="24"/>
    </row>
    <row r="194" spans="2:2">
      <c r="B194" s="24"/>
    </row>
    <row r="195" spans="2:2">
      <c r="B195" s="24"/>
    </row>
    <row r="196" spans="2:2">
      <c r="B196" s="24"/>
    </row>
    <row r="197" spans="2:2">
      <c r="B197" s="24"/>
    </row>
    <row r="198" spans="2:2">
      <c r="B198" s="24"/>
    </row>
    <row r="199" spans="2:2">
      <c r="B199" s="24"/>
    </row>
    <row r="200" spans="2:2">
      <c r="B200" s="24"/>
    </row>
    <row r="201" spans="2:2">
      <c r="B201" s="24"/>
    </row>
    <row r="202" spans="2:2">
      <c r="B202" s="24"/>
    </row>
    <row r="203" spans="2:2">
      <c r="B203" s="24"/>
    </row>
    <row r="204" spans="2:2">
      <c r="B204" s="24"/>
    </row>
    <row r="205" spans="2:2">
      <c r="B205" s="24"/>
    </row>
    <row r="206" spans="2:2">
      <c r="B206" s="24"/>
    </row>
    <row r="207" spans="2:2">
      <c r="B207" s="24"/>
    </row>
    <row r="208" spans="2:2">
      <c r="B208" s="24"/>
    </row>
    <row r="209" spans="2:2">
      <c r="B209" s="24"/>
    </row>
    <row r="210" spans="2:2">
      <c r="B210" s="24"/>
    </row>
    <row r="211" spans="2:2">
      <c r="B211" s="24"/>
    </row>
    <row r="212" spans="2:2">
      <c r="B212" s="24"/>
    </row>
    <row r="213" spans="2:2">
      <c r="B213" s="24"/>
    </row>
    <row r="214" spans="2:2">
      <c r="B214" s="24"/>
    </row>
    <row r="215" spans="2:2">
      <c r="B215" s="24"/>
    </row>
    <row r="216" spans="2:2">
      <c r="B216" s="24"/>
    </row>
    <row r="217" spans="2:2">
      <c r="B217" s="24"/>
    </row>
    <row r="218" spans="2:2">
      <c r="B218" s="24"/>
    </row>
    <row r="219" spans="2:2">
      <c r="B219" s="24"/>
    </row>
    <row r="220" spans="2:2">
      <c r="B220" s="24"/>
    </row>
    <row r="221" spans="2:2">
      <c r="B221" s="24"/>
    </row>
    <row r="222" spans="2:2">
      <c r="B222" s="24"/>
    </row>
    <row r="223" spans="2:2">
      <c r="B223" s="24"/>
    </row>
    <row r="224" spans="2:2">
      <c r="B224" s="24"/>
    </row>
    <row r="225" spans="2:2">
      <c r="B225" s="24"/>
    </row>
    <row r="226" spans="2:2">
      <c r="B226" s="24"/>
    </row>
    <row r="227" spans="2:2">
      <c r="B227" s="24"/>
    </row>
    <row r="228" spans="2:2">
      <c r="B228" s="24"/>
    </row>
    <row r="229" spans="2:2">
      <c r="B229" s="24"/>
    </row>
    <row r="230" spans="2:2">
      <c r="B230" s="24"/>
    </row>
    <row r="231" spans="2:2">
      <c r="B231" s="24"/>
    </row>
    <row r="232" spans="2:2">
      <c r="B232" s="24"/>
    </row>
    <row r="233" spans="2:2">
      <c r="B233" s="24"/>
    </row>
    <row r="234" spans="2:2">
      <c r="B234" s="24"/>
    </row>
    <row r="235" spans="2:2">
      <c r="B235" s="24"/>
    </row>
    <row r="236" spans="2:2">
      <c r="B236" s="24"/>
    </row>
    <row r="237" spans="2:2">
      <c r="B237" s="24"/>
    </row>
    <row r="238" spans="2:2">
      <c r="B238" s="24"/>
    </row>
    <row r="239" spans="2:2">
      <c r="B239" s="24"/>
    </row>
    <row r="240" spans="2:2">
      <c r="B240" s="24"/>
    </row>
    <row r="241" spans="2:2">
      <c r="B241" s="24"/>
    </row>
    <row r="242" spans="2:2">
      <c r="B242" s="24"/>
    </row>
    <row r="243" spans="2:2">
      <c r="B243" s="24"/>
    </row>
    <row r="244" spans="2:2">
      <c r="B244" s="24"/>
    </row>
    <row r="245" spans="2:2">
      <c r="B245" s="24"/>
    </row>
    <row r="246" spans="2:2">
      <c r="B246" s="24"/>
    </row>
    <row r="247" spans="2:2">
      <c r="B247" s="24"/>
    </row>
    <row r="248" spans="2:2">
      <c r="B248" s="24"/>
    </row>
    <row r="249" spans="2:2">
      <c r="B249" s="24"/>
    </row>
    <row r="250" spans="2:2">
      <c r="B250" s="24"/>
    </row>
    <row r="251" spans="2:2">
      <c r="B251" s="24"/>
    </row>
    <row r="252" spans="2:2">
      <c r="B252" s="24"/>
    </row>
    <row r="253" spans="2:2">
      <c r="B253" s="24"/>
    </row>
    <row r="254" spans="2:2">
      <c r="B254" s="24"/>
    </row>
    <row r="255" spans="2:2">
      <c r="B255" s="24"/>
    </row>
    <row r="256" spans="2:2">
      <c r="B256" s="24"/>
    </row>
    <row r="257" spans="2:2">
      <c r="B257" s="24"/>
    </row>
    <row r="258" spans="2:2">
      <c r="B258" s="24"/>
    </row>
    <row r="259" spans="2:2">
      <c r="B259" s="24"/>
    </row>
    <row r="260" spans="2:2">
      <c r="B260" s="24"/>
    </row>
    <row r="261" spans="2:2">
      <c r="B261" s="24"/>
    </row>
    <row r="262" spans="2:2">
      <c r="B262" s="24"/>
    </row>
    <row r="263" spans="2:2">
      <c r="B263" s="24"/>
    </row>
    <row r="264" spans="2:2">
      <c r="B264" s="24"/>
    </row>
    <row r="265" spans="2:2">
      <c r="B265" s="24"/>
    </row>
    <row r="266" spans="2:2">
      <c r="B266" s="24"/>
    </row>
    <row r="267" spans="2:2">
      <c r="B267" s="24"/>
    </row>
    <row r="268" spans="2:2">
      <c r="B268" s="24"/>
    </row>
    <row r="269" spans="2:2">
      <c r="B269" s="24"/>
    </row>
    <row r="270" spans="2:2">
      <c r="B270" s="24"/>
    </row>
    <row r="271" spans="2:2">
      <c r="B271" s="24"/>
    </row>
    <row r="272" spans="2:2">
      <c r="B272" s="24"/>
    </row>
    <row r="273" spans="2:2">
      <c r="B273" s="24"/>
    </row>
    <row r="274" spans="2:2">
      <c r="B274" s="24"/>
    </row>
    <row r="275" spans="2:2">
      <c r="B275" s="24"/>
    </row>
    <row r="276" spans="2:2">
      <c r="B276" s="24"/>
    </row>
    <row r="277" spans="2:2">
      <c r="B277" s="24"/>
    </row>
    <row r="278" spans="2:2">
      <c r="B278" s="24"/>
    </row>
    <row r="279" spans="2:2">
      <c r="B279" s="24"/>
    </row>
    <row r="280" spans="2:2">
      <c r="B280" s="24"/>
    </row>
    <row r="281" spans="2:2">
      <c r="B281" s="24"/>
    </row>
    <row r="282" spans="2:2">
      <c r="B282" s="24"/>
    </row>
    <row r="283" spans="2:2">
      <c r="B283" s="24"/>
    </row>
    <row r="284" spans="2:2">
      <c r="B284" s="24"/>
    </row>
    <row r="285" spans="2:2">
      <c r="B285" s="24"/>
    </row>
    <row r="286" spans="2:2">
      <c r="B286" s="24"/>
    </row>
    <row r="287" spans="2:2">
      <c r="B287" s="24"/>
    </row>
    <row r="288" spans="2:2">
      <c r="B288" s="24"/>
    </row>
    <row r="289" spans="2:2">
      <c r="B289" s="24"/>
    </row>
    <row r="290" spans="2:2">
      <c r="B290" s="24"/>
    </row>
    <row r="291" spans="2:2">
      <c r="B291" s="24"/>
    </row>
    <row r="292" spans="2:2">
      <c r="B292" s="24"/>
    </row>
    <row r="293" spans="2:2">
      <c r="B293" s="24"/>
    </row>
    <row r="294" spans="2:2">
      <c r="B294" s="24"/>
    </row>
    <row r="295" spans="2:2">
      <c r="B295" s="24"/>
    </row>
    <row r="296" spans="2:2">
      <c r="B296" s="24"/>
    </row>
    <row r="297" spans="2:2">
      <c r="B297" s="24"/>
    </row>
    <row r="298" spans="2:2">
      <c r="B298" s="24"/>
    </row>
    <row r="299" spans="2:2">
      <c r="B299" s="24"/>
    </row>
    <row r="300" spans="2:2">
      <c r="B300" s="24"/>
    </row>
    <row r="301" spans="2:2">
      <c r="B301" s="24"/>
    </row>
    <row r="302" spans="2:2">
      <c r="B302" s="24"/>
    </row>
    <row r="303" spans="2:2">
      <c r="B303" s="24"/>
    </row>
    <row r="304" spans="2:2">
      <c r="B304" s="24"/>
    </row>
    <row r="305" spans="2:2">
      <c r="B305" s="24"/>
    </row>
    <row r="306" spans="2:2">
      <c r="B306" s="24"/>
    </row>
    <row r="307" spans="2:2">
      <c r="B307" s="24"/>
    </row>
    <row r="308" spans="2:2">
      <c r="B308" s="24"/>
    </row>
    <row r="309" spans="2:2">
      <c r="B309" s="24"/>
    </row>
    <row r="310" spans="2:2">
      <c r="B310" s="24"/>
    </row>
    <row r="311" spans="2:2">
      <c r="B311" s="24"/>
    </row>
    <row r="312" spans="2:2">
      <c r="B312" s="24"/>
    </row>
    <row r="313" spans="2:2">
      <c r="B313" s="24"/>
    </row>
    <row r="314" spans="2:2">
      <c r="B314" s="24"/>
    </row>
    <row r="315" spans="2:2">
      <c r="B315" s="24"/>
    </row>
    <row r="316" spans="2:2">
      <c r="B316" s="24"/>
    </row>
    <row r="317" spans="2:2">
      <c r="B317" s="24"/>
    </row>
    <row r="318" spans="2:2">
      <c r="B318" s="24"/>
    </row>
    <row r="319" spans="2:2">
      <c r="B319" s="24"/>
    </row>
    <row r="320" spans="2:2">
      <c r="B320" s="24"/>
    </row>
    <row r="321" spans="2:2">
      <c r="B321" s="24"/>
    </row>
    <row r="322" spans="2:2">
      <c r="B322" s="24"/>
    </row>
    <row r="323" spans="2:2">
      <c r="B323" s="24"/>
    </row>
    <row r="324" spans="2:2">
      <c r="B324" s="24"/>
    </row>
    <row r="325" spans="2:2">
      <c r="B325" s="24"/>
    </row>
    <row r="326" spans="2:2">
      <c r="B326" s="24"/>
    </row>
    <row r="327" spans="2:2">
      <c r="B327" s="24"/>
    </row>
    <row r="328" spans="2:2">
      <c r="B328" s="24"/>
    </row>
    <row r="329" spans="2:2">
      <c r="B329" s="24"/>
    </row>
    <row r="330" spans="2:2">
      <c r="B330" s="24"/>
    </row>
    <row r="331" spans="2:2">
      <c r="B331" s="24"/>
    </row>
    <row r="332" spans="2:2">
      <c r="B332" s="24"/>
    </row>
    <row r="333" spans="2:2">
      <c r="B333" s="24"/>
    </row>
    <row r="334" spans="2:2">
      <c r="B334" s="24"/>
    </row>
    <row r="335" spans="2:2">
      <c r="B335" s="24"/>
    </row>
    <row r="336" spans="2:2">
      <c r="B336" s="24"/>
    </row>
    <row r="337" spans="2:2">
      <c r="B337" s="24"/>
    </row>
    <row r="338" spans="2:2">
      <c r="B338" s="24"/>
    </row>
    <row r="339" spans="2:2">
      <c r="B339" s="24"/>
    </row>
    <row r="340" spans="2:2">
      <c r="B340" s="24"/>
    </row>
    <row r="341" spans="2:2">
      <c r="B341" s="24"/>
    </row>
    <row r="342" spans="2:2">
      <c r="B342" s="24"/>
    </row>
    <row r="343" spans="2:2">
      <c r="B343" s="24"/>
    </row>
    <row r="344" spans="2:2">
      <c r="B344" s="24"/>
    </row>
    <row r="345" spans="2:2">
      <c r="B345" s="24"/>
    </row>
    <row r="346" spans="2:2">
      <c r="B346" s="24"/>
    </row>
    <row r="347" spans="2:2">
      <c r="B347" s="24"/>
    </row>
    <row r="348" spans="2:2">
      <c r="B348" s="24"/>
    </row>
    <row r="349" spans="2:2">
      <c r="B349" s="24"/>
    </row>
    <row r="350" spans="2:2">
      <c r="B350" s="24"/>
    </row>
    <row r="351" spans="2:2">
      <c r="B351" s="24"/>
    </row>
    <row r="352" spans="2:2">
      <c r="B352" s="24"/>
    </row>
    <row r="353" spans="2:2">
      <c r="B353" s="24"/>
    </row>
    <row r="354" spans="2:2">
      <c r="B354" s="24"/>
    </row>
    <row r="355" spans="2:2">
      <c r="B355" s="24"/>
    </row>
    <row r="356" spans="2:2">
      <c r="B356" s="24"/>
    </row>
    <row r="357" spans="2:2">
      <c r="B357" s="24"/>
    </row>
    <row r="358" spans="2:2">
      <c r="B358" s="24"/>
    </row>
    <row r="359" spans="2:2">
      <c r="B359" s="24"/>
    </row>
    <row r="360" spans="2:2">
      <c r="B360" s="24"/>
    </row>
    <row r="361" spans="2:2">
      <c r="B361" s="24"/>
    </row>
    <row r="362" spans="2:2">
      <c r="B362" s="24"/>
    </row>
    <row r="363" spans="2:2">
      <c r="B363" s="24"/>
    </row>
    <row r="364" spans="2:2">
      <c r="B364" s="24"/>
    </row>
    <row r="365" spans="2:2">
      <c r="B365" s="24"/>
    </row>
    <row r="366" spans="2:2">
      <c r="B366" s="24"/>
    </row>
    <row r="367" spans="2:2">
      <c r="B367" s="24"/>
    </row>
    <row r="368" spans="2:2">
      <c r="B368" s="24"/>
    </row>
    <row r="369" spans="2:2">
      <c r="B369" s="24"/>
    </row>
    <row r="370" spans="2:2">
      <c r="B370" s="24"/>
    </row>
    <row r="371" spans="2:2">
      <c r="B371" s="24"/>
    </row>
    <row r="372" spans="2:2">
      <c r="B372" s="24"/>
    </row>
    <row r="373" spans="2:2">
      <c r="B373" s="24"/>
    </row>
    <row r="374" spans="2:2">
      <c r="B374" s="24"/>
    </row>
    <row r="375" spans="2:2">
      <c r="B375" s="24"/>
    </row>
    <row r="376" spans="2:2">
      <c r="B376" s="24"/>
    </row>
    <row r="377" spans="2:2">
      <c r="B377" s="24"/>
    </row>
    <row r="378" spans="2:2">
      <c r="B378" s="24"/>
    </row>
    <row r="379" spans="2:2">
      <c r="B379" s="24"/>
    </row>
    <row r="380" spans="2:2">
      <c r="B380" s="24"/>
    </row>
    <row r="381" spans="2:2">
      <c r="B381" s="24"/>
    </row>
    <row r="382" spans="2:2">
      <c r="B382" s="24"/>
    </row>
    <row r="383" spans="2:2">
      <c r="B383" s="24"/>
    </row>
    <row r="384" spans="2:2">
      <c r="B384" s="24"/>
    </row>
    <row r="385" spans="2:2">
      <c r="B385" s="24"/>
    </row>
    <row r="386" spans="2:2">
      <c r="B386" s="24"/>
    </row>
    <row r="387" spans="2:2">
      <c r="B387" s="24"/>
    </row>
    <row r="388" spans="2:2">
      <c r="B388" s="24"/>
    </row>
    <row r="389" spans="2:2">
      <c r="B389" s="24"/>
    </row>
    <row r="390" spans="2:2">
      <c r="B390" s="24"/>
    </row>
    <row r="391" spans="2:2">
      <c r="B391" s="24"/>
    </row>
    <row r="392" spans="2:2">
      <c r="B392" s="24"/>
    </row>
    <row r="393" spans="2:2">
      <c r="B393" s="24"/>
    </row>
    <row r="394" spans="2:2">
      <c r="B394" s="24"/>
    </row>
    <row r="395" spans="2:2">
      <c r="B395" s="24"/>
    </row>
    <row r="396" spans="2:2">
      <c r="B396" s="24"/>
    </row>
    <row r="397" spans="2:2">
      <c r="B397" s="24"/>
    </row>
    <row r="398" spans="2:2">
      <c r="B398" s="24"/>
    </row>
    <row r="399" spans="2:2">
      <c r="B399" s="24"/>
    </row>
    <row r="400" spans="2:2">
      <c r="B400" s="24"/>
    </row>
    <row r="401" spans="2:2">
      <c r="B401" s="24"/>
    </row>
    <row r="402" spans="2:2">
      <c r="B402" s="24"/>
    </row>
    <row r="403" spans="2:2">
      <c r="B403" s="24"/>
    </row>
    <row r="404" spans="2:2">
      <c r="B404" s="24"/>
    </row>
    <row r="405" spans="2:2">
      <c r="B405" s="24"/>
    </row>
    <row r="406" spans="2:2">
      <c r="B406" s="24"/>
    </row>
    <row r="407" spans="2:2">
      <c r="B407" s="24"/>
    </row>
    <row r="408" spans="2:2">
      <c r="B408" s="24"/>
    </row>
    <row r="409" spans="2:2">
      <c r="B409" s="24"/>
    </row>
    <row r="410" spans="2:2">
      <c r="B410" s="24"/>
    </row>
    <row r="411" spans="2:2">
      <c r="B411" s="24"/>
    </row>
    <row r="412" spans="2:2">
      <c r="B412" s="24"/>
    </row>
    <row r="413" spans="2:2">
      <c r="B413" s="24"/>
    </row>
    <row r="414" spans="2:2">
      <c r="B414" s="24"/>
    </row>
    <row r="415" spans="2:2">
      <c r="B415" s="24"/>
    </row>
    <row r="416" spans="2:2">
      <c r="B416" s="24"/>
    </row>
    <row r="417" spans="2:2">
      <c r="B417" s="24"/>
    </row>
    <row r="418" spans="2:2">
      <c r="B418" s="24"/>
    </row>
    <row r="419" spans="2:2">
      <c r="B419" s="24"/>
    </row>
    <row r="420" spans="2:2">
      <c r="B420" s="24"/>
    </row>
    <row r="421" spans="2:2">
      <c r="B421" s="24"/>
    </row>
    <row r="422" spans="2:2">
      <c r="B422" s="24"/>
    </row>
    <row r="423" spans="2:2">
      <c r="B423" s="24"/>
    </row>
    <row r="424" spans="2:2">
      <c r="B424" s="24"/>
    </row>
    <row r="425" spans="2:2">
      <c r="B425" s="24"/>
    </row>
    <row r="426" spans="2:2">
      <c r="B426" s="24"/>
    </row>
    <row r="427" spans="2:2">
      <c r="B427" s="24"/>
    </row>
    <row r="428" spans="2:2">
      <c r="B428" s="24"/>
    </row>
    <row r="429" spans="2:2">
      <c r="B429" s="24"/>
    </row>
    <row r="430" spans="2:2">
      <c r="B430" s="24"/>
    </row>
    <row r="431" spans="2:2">
      <c r="B431" s="24"/>
    </row>
    <row r="432" spans="2:2">
      <c r="B432" s="24"/>
    </row>
    <row r="433" spans="2:2">
      <c r="B433" s="24"/>
    </row>
    <row r="434" spans="2:2">
      <c r="B434" s="24"/>
    </row>
    <row r="435" spans="2:2">
      <c r="B435" s="24"/>
    </row>
    <row r="436" spans="2:2">
      <c r="B436" s="24"/>
    </row>
    <row r="437" spans="2:2">
      <c r="B437" s="24"/>
    </row>
    <row r="438" spans="2:2">
      <c r="B438" s="24"/>
    </row>
    <row r="439" spans="2:2">
      <c r="B439" s="24"/>
    </row>
    <row r="440" spans="2:2">
      <c r="B440" s="24"/>
    </row>
    <row r="441" spans="2:2">
      <c r="B441" s="24"/>
    </row>
    <row r="442" spans="2:2">
      <c r="B442" s="24"/>
    </row>
    <row r="443" spans="2:2">
      <c r="B443" s="24"/>
    </row>
    <row r="444" spans="2:2">
      <c r="B444" s="24"/>
    </row>
    <row r="445" spans="2:2">
      <c r="B445" s="24"/>
    </row>
    <row r="446" spans="2:2">
      <c r="B446" s="24"/>
    </row>
    <row r="447" spans="2:2">
      <c r="B447" s="24"/>
    </row>
    <row r="448" spans="2:2">
      <c r="B448" s="24"/>
    </row>
    <row r="449" spans="2:2">
      <c r="B449" s="24"/>
    </row>
    <row r="450" spans="2:2">
      <c r="B450" s="24"/>
    </row>
    <row r="451" spans="2:2">
      <c r="B451" s="24"/>
    </row>
    <row r="452" spans="2:2">
      <c r="B452" s="24"/>
    </row>
    <row r="453" spans="2:2">
      <c r="B453" s="24"/>
    </row>
    <row r="454" spans="2:2">
      <c r="B454" s="24"/>
    </row>
    <row r="455" spans="2:2">
      <c r="B455" s="24"/>
    </row>
    <row r="456" spans="2:2">
      <c r="B456" s="24"/>
    </row>
    <row r="457" spans="2:2">
      <c r="B457" s="24"/>
    </row>
    <row r="458" spans="2:2">
      <c r="B458" s="24"/>
    </row>
    <row r="459" spans="2:2">
      <c r="B459" s="24"/>
    </row>
    <row r="460" spans="2:2">
      <c r="B460" s="24"/>
    </row>
    <row r="461" spans="2:2">
      <c r="B461" s="24"/>
    </row>
    <row r="462" spans="2:2">
      <c r="B462" s="24"/>
    </row>
    <row r="463" spans="2:2">
      <c r="B463" s="24"/>
    </row>
    <row r="464" spans="2:2">
      <c r="B464" s="24"/>
    </row>
    <row r="465" spans="2:2">
      <c r="B465" s="24"/>
    </row>
    <row r="466" spans="2:2">
      <c r="B466" s="24"/>
    </row>
    <row r="467" spans="2:2">
      <c r="B467" s="24"/>
    </row>
    <row r="468" spans="2:2">
      <c r="B468" s="24"/>
    </row>
    <row r="469" spans="2:2">
      <c r="B469" s="24"/>
    </row>
    <row r="470" spans="2:2">
      <c r="B470" s="24"/>
    </row>
    <row r="471" spans="2:2">
      <c r="B471" s="24"/>
    </row>
    <row r="472" spans="2:2">
      <c r="B472" s="24"/>
    </row>
    <row r="473" spans="2:2">
      <c r="B473" s="24"/>
    </row>
    <row r="474" spans="2:2">
      <c r="B474" s="24"/>
    </row>
    <row r="475" spans="2:2">
      <c r="B475" s="24"/>
    </row>
    <row r="476" spans="2:2">
      <c r="B476" s="24"/>
    </row>
    <row r="477" spans="2:2">
      <c r="B477" s="24"/>
    </row>
    <row r="478" spans="2:2">
      <c r="B478" s="24"/>
    </row>
    <row r="479" spans="2:2">
      <c r="B479" s="24"/>
    </row>
    <row r="480" spans="2:2">
      <c r="B480" s="24"/>
    </row>
    <row r="481" spans="2:2">
      <c r="B481" s="24"/>
    </row>
    <row r="482" spans="2:2">
      <c r="B482" s="24"/>
    </row>
    <row r="483" spans="2:2">
      <c r="B483" s="24"/>
    </row>
    <row r="484" spans="2:2">
      <c r="B484" s="24"/>
    </row>
    <row r="485" spans="2:2">
      <c r="B485" s="24"/>
    </row>
    <row r="486" spans="2:2">
      <c r="B486" s="24"/>
    </row>
    <row r="487" spans="2:2">
      <c r="B487" s="24"/>
    </row>
    <row r="488" spans="2:2">
      <c r="B488" s="24"/>
    </row>
    <row r="489" spans="2:2">
      <c r="B489" s="24"/>
    </row>
    <row r="490" spans="2:2">
      <c r="B490" s="24"/>
    </row>
    <row r="491" spans="2:2">
      <c r="B491" s="24"/>
    </row>
    <row r="492" spans="2:2">
      <c r="B492" s="24"/>
    </row>
    <row r="493" spans="2:2">
      <c r="B493" s="24"/>
    </row>
    <row r="494" spans="2:2">
      <c r="B494" s="24"/>
    </row>
    <row r="495" spans="2:2">
      <c r="B495" s="24"/>
    </row>
    <row r="496" spans="2:2">
      <c r="B496" s="24"/>
    </row>
    <row r="497" spans="2:2">
      <c r="B497" s="24"/>
    </row>
    <row r="498" spans="2:2">
      <c r="B498" s="24"/>
    </row>
    <row r="499" spans="2:2">
      <c r="B499" s="24"/>
    </row>
    <row r="500" spans="2:2">
      <c r="B500" s="24"/>
    </row>
    <row r="501" spans="2:2">
      <c r="B501" s="24"/>
    </row>
    <row r="502" spans="2:2">
      <c r="B502" s="24"/>
    </row>
    <row r="503" spans="2:2">
      <c r="B503" s="24"/>
    </row>
    <row r="504" spans="2:2">
      <c r="B504" s="24"/>
    </row>
    <row r="505" spans="2:2">
      <c r="B505" s="24"/>
    </row>
    <row r="506" spans="2:2">
      <c r="B506" s="24"/>
    </row>
    <row r="507" spans="2:2">
      <c r="B507" s="24"/>
    </row>
    <row r="508" spans="2:2">
      <c r="B508" s="24"/>
    </row>
    <row r="509" spans="2:2">
      <c r="B509" s="24"/>
    </row>
    <row r="510" spans="2:2">
      <c r="B510" s="24"/>
    </row>
    <row r="511" spans="2:2">
      <c r="B511" s="24"/>
    </row>
    <row r="512" spans="2:2">
      <c r="B512" s="24"/>
    </row>
    <row r="513" spans="2:2">
      <c r="B513" s="24"/>
    </row>
    <row r="514" spans="2:2">
      <c r="B514" s="24"/>
    </row>
    <row r="515" spans="2:2">
      <c r="B515" s="24"/>
    </row>
    <row r="516" spans="2:2">
      <c r="B516" s="24"/>
    </row>
    <row r="517" spans="2:2">
      <c r="B517" s="24"/>
    </row>
    <row r="518" spans="2:2">
      <c r="B518" s="24"/>
    </row>
    <row r="519" spans="2:2">
      <c r="B519" s="24"/>
    </row>
    <row r="520" spans="2:2">
      <c r="B520" s="24"/>
    </row>
    <row r="521" spans="2:2">
      <c r="B521" s="24"/>
    </row>
    <row r="522" spans="2:2">
      <c r="B522" s="24"/>
    </row>
    <row r="523" spans="2:2">
      <c r="B523" s="24"/>
    </row>
    <row r="524" spans="2:2">
      <c r="B524" s="24"/>
    </row>
    <row r="525" spans="2:2">
      <c r="B525" s="24"/>
    </row>
    <row r="526" spans="2:2">
      <c r="B526" s="24"/>
    </row>
    <row r="527" spans="2:2">
      <c r="B527" s="24"/>
    </row>
    <row r="528" spans="2:2">
      <c r="B528" s="24"/>
    </row>
    <row r="529" spans="2:2">
      <c r="B529" s="24"/>
    </row>
    <row r="530" spans="2:2">
      <c r="B530" s="24"/>
    </row>
    <row r="531" spans="2:2">
      <c r="B531" s="24"/>
    </row>
    <row r="532" spans="2:2">
      <c r="B532" s="24"/>
    </row>
    <row r="533" spans="2:2">
      <c r="B533" s="24"/>
    </row>
    <row r="534" spans="2:2">
      <c r="B534" s="24"/>
    </row>
    <row r="535" spans="2:2">
      <c r="B535" s="24"/>
    </row>
    <row r="536" spans="2:2">
      <c r="B536" s="24"/>
    </row>
    <row r="537" spans="2:2">
      <c r="B537" s="24"/>
    </row>
    <row r="538" spans="2:2">
      <c r="B538" s="24"/>
    </row>
    <row r="539" spans="2:2">
      <c r="B539" s="24"/>
    </row>
    <row r="540" spans="2:2">
      <c r="B540" s="24"/>
    </row>
    <row r="541" spans="2:2">
      <c r="B541" s="24"/>
    </row>
    <row r="542" spans="2:2">
      <c r="B542" s="24"/>
    </row>
    <row r="543" spans="2:2">
      <c r="B543" s="24"/>
    </row>
    <row r="544" spans="2:2">
      <c r="B544" s="24"/>
    </row>
    <row r="545" spans="2:2">
      <c r="B545" s="24"/>
    </row>
    <row r="546" spans="2:2">
      <c r="B546" s="24"/>
    </row>
    <row r="547" spans="2:2">
      <c r="B547" s="24"/>
    </row>
    <row r="548" spans="2:2">
      <c r="B548" s="24"/>
    </row>
    <row r="549" spans="2:2">
      <c r="B549" s="24"/>
    </row>
    <row r="550" spans="2:2">
      <c r="B550" s="24"/>
    </row>
    <row r="551" spans="2:2">
      <c r="B551" s="24"/>
    </row>
    <row r="552" spans="2:2">
      <c r="B552" s="24"/>
    </row>
    <row r="553" spans="2:2">
      <c r="B553" s="24"/>
    </row>
    <row r="554" spans="2:2">
      <c r="B554" s="24"/>
    </row>
    <row r="555" spans="2:2">
      <c r="B555" s="24"/>
    </row>
    <row r="556" spans="2:2">
      <c r="B556" s="24"/>
    </row>
    <row r="557" spans="2:2">
      <c r="B557" s="24"/>
    </row>
    <row r="558" spans="2:2">
      <c r="B558" s="24"/>
    </row>
    <row r="559" spans="2:2">
      <c r="B559" s="24"/>
    </row>
    <row r="560" spans="2:2">
      <c r="B560" s="24"/>
    </row>
    <row r="561" spans="2:2">
      <c r="B561" s="24"/>
    </row>
    <row r="562" spans="2:2">
      <c r="B562" s="24"/>
    </row>
    <row r="563" spans="2:2">
      <c r="B563" s="24"/>
    </row>
    <row r="564" spans="2:2">
      <c r="B564" s="24"/>
    </row>
    <row r="565" spans="2:2">
      <c r="B565" s="24"/>
    </row>
    <row r="566" spans="2:2">
      <c r="B566" s="24"/>
    </row>
    <row r="567" spans="2:2">
      <c r="B567" s="24"/>
    </row>
    <row r="568" spans="2:2">
      <c r="B568" s="24"/>
    </row>
    <row r="569" spans="2:2">
      <c r="B569" s="24"/>
    </row>
    <row r="570" spans="2:2">
      <c r="B570" s="24"/>
    </row>
    <row r="571" spans="2:2">
      <c r="B571" s="24"/>
    </row>
    <row r="572" spans="2:2">
      <c r="B572" s="24"/>
    </row>
    <row r="573" spans="2:2">
      <c r="B573" s="24"/>
    </row>
    <row r="574" spans="2:2">
      <c r="B574" s="24"/>
    </row>
    <row r="575" spans="2:2">
      <c r="B575" s="24"/>
    </row>
    <row r="576" spans="2:2">
      <c r="B576" s="24"/>
    </row>
    <row r="577" spans="2:2">
      <c r="B577" s="24"/>
    </row>
    <row r="578" spans="2:2">
      <c r="B578" s="24"/>
    </row>
    <row r="579" spans="2:2">
      <c r="B579" s="24"/>
    </row>
    <row r="580" spans="2:2">
      <c r="B580" s="24"/>
    </row>
    <row r="581" spans="2:2">
      <c r="B581" s="24"/>
    </row>
    <row r="582" spans="2:2">
      <c r="B582" s="24"/>
    </row>
    <row r="583" spans="2:2">
      <c r="B583" s="24"/>
    </row>
    <row r="584" spans="2:2">
      <c r="B584" s="24"/>
    </row>
    <row r="585" spans="2:2">
      <c r="B585" s="24"/>
    </row>
    <row r="586" spans="2:2">
      <c r="B586" s="24"/>
    </row>
    <row r="587" spans="2:2">
      <c r="B587" s="24"/>
    </row>
    <row r="588" spans="2:2">
      <c r="B588" s="24"/>
    </row>
    <row r="589" spans="2:2">
      <c r="B589" s="24"/>
    </row>
    <row r="590" spans="2:2">
      <c r="B590" s="24"/>
    </row>
    <row r="591" spans="2:2">
      <c r="B591" s="24"/>
    </row>
    <row r="592" spans="2:2">
      <c r="B592" s="24"/>
    </row>
    <row r="593" spans="2:2">
      <c r="B593" s="24"/>
    </row>
    <row r="594" spans="2:2">
      <c r="B594" s="24"/>
    </row>
    <row r="595" spans="2:2">
      <c r="B595" s="24"/>
    </row>
    <row r="596" spans="2:2">
      <c r="B596" s="24"/>
    </row>
    <row r="597" spans="2:2">
      <c r="B597" s="24"/>
    </row>
    <row r="598" spans="2:2">
      <c r="B598" s="24"/>
    </row>
    <row r="599" spans="2:2">
      <c r="B599" s="24"/>
    </row>
    <row r="600" spans="2:2">
      <c r="B600" s="24"/>
    </row>
    <row r="601" spans="2:2">
      <c r="B601" s="24"/>
    </row>
    <row r="602" spans="2:2">
      <c r="B602" s="24"/>
    </row>
    <row r="603" spans="2:2">
      <c r="B603" s="24"/>
    </row>
    <row r="604" spans="2:2">
      <c r="B604" s="24"/>
    </row>
    <row r="605" spans="2:2">
      <c r="B605" s="24"/>
    </row>
    <row r="606" spans="2:2">
      <c r="B606" s="24"/>
    </row>
    <row r="607" spans="2:2">
      <c r="B607" s="24"/>
    </row>
    <row r="608" spans="2:2">
      <c r="B608" s="24"/>
    </row>
    <row r="609" spans="2:2">
      <c r="B609" s="24"/>
    </row>
    <row r="610" spans="2:2">
      <c r="B610" s="24"/>
    </row>
    <row r="611" spans="2:2">
      <c r="B611" s="24"/>
    </row>
    <row r="612" spans="2:2">
      <c r="B612" s="24"/>
    </row>
    <row r="613" spans="2:2">
      <c r="B613" s="24"/>
    </row>
    <row r="614" spans="2:2">
      <c r="B614" s="24"/>
    </row>
    <row r="615" spans="2:2">
      <c r="B615" s="24"/>
    </row>
    <row r="616" spans="2:2">
      <c r="B616" s="24"/>
    </row>
    <row r="617" spans="2:2">
      <c r="B617" s="24"/>
    </row>
    <row r="618" spans="2:2">
      <c r="B618" s="24"/>
    </row>
    <row r="619" spans="2:2">
      <c r="B619" s="24"/>
    </row>
    <row r="620" spans="2:2">
      <c r="B620" s="24"/>
    </row>
    <row r="621" spans="2:2">
      <c r="B621" s="24"/>
    </row>
    <row r="622" spans="2:2">
      <c r="B622" s="24"/>
    </row>
    <row r="623" spans="2:2">
      <c r="B623" s="24"/>
    </row>
    <row r="624" spans="2:2">
      <c r="B624" s="24"/>
    </row>
    <row r="625" spans="2:2">
      <c r="B625" s="24"/>
    </row>
    <row r="626" spans="2:2">
      <c r="B626" s="24"/>
    </row>
    <row r="627" spans="2:2">
      <c r="B627" s="24"/>
    </row>
    <row r="628" spans="2:2">
      <c r="B628" s="24"/>
    </row>
    <row r="629" spans="2:2">
      <c r="B629" s="24"/>
    </row>
    <row r="630" spans="2:2">
      <c r="B630" s="24"/>
    </row>
    <row r="631" spans="2:2">
      <c r="B631" s="24"/>
    </row>
    <row r="632" spans="2:2">
      <c r="B632" s="24"/>
    </row>
    <row r="633" spans="2:2">
      <c r="B633" s="24"/>
    </row>
    <row r="634" spans="2:2">
      <c r="B634" s="24"/>
    </row>
    <row r="635" spans="2:2">
      <c r="B635" s="24"/>
    </row>
    <row r="636" spans="2:2">
      <c r="B636" s="24"/>
    </row>
    <row r="637" spans="2:2">
      <c r="B637" s="24"/>
    </row>
    <row r="638" spans="2:2">
      <c r="B638" s="24"/>
    </row>
    <row r="639" spans="2:2">
      <c r="B639" s="24"/>
    </row>
    <row r="640" spans="2:2">
      <c r="B640" s="24"/>
    </row>
    <row r="641" spans="2:2">
      <c r="B641" s="24"/>
    </row>
    <row r="642" spans="2:2">
      <c r="B642" s="24"/>
    </row>
    <row r="643" spans="2:2">
      <c r="B643" s="24"/>
    </row>
    <row r="644" spans="2:2">
      <c r="B644" s="24"/>
    </row>
    <row r="645" spans="2:2">
      <c r="B645" s="24"/>
    </row>
    <row r="646" spans="2:2">
      <c r="B646" s="24"/>
    </row>
    <row r="647" spans="2:2">
      <c r="B647" s="24"/>
    </row>
    <row r="648" spans="2:2">
      <c r="B648" s="24"/>
    </row>
    <row r="649" spans="2:2">
      <c r="B649" s="24"/>
    </row>
    <row r="650" spans="2:2">
      <c r="B650" s="24"/>
    </row>
    <row r="651" spans="2:2">
      <c r="B651" s="24"/>
    </row>
    <row r="652" spans="2:2">
      <c r="B652" s="24"/>
    </row>
    <row r="653" spans="2:2">
      <c r="B653" s="24"/>
    </row>
    <row r="654" spans="2:2">
      <c r="B654" s="24"/>
    </row>
    <row r="655" spans="2:2">
      <c r="B655" s="24"/>
    </row>
    <row r="656" spans="2:2">
      <c r="B656" s="24"/>
    </row>
    <row r="657" spans="2:2">
      <c r="B657" s="24"/>
    </row>
    <row r="658" spans="2:2">
      <c r="B658" s="24"/>
    </row>
    <row r="659" spans="2:2">
      <c r="B659" s="24"/>
    </row>
    <row r="660" spans="2:2">
      <c r="B660" s="24"/>
    </row>
    <row r="661" spans="2:2">
      <c r="B661" s="24"/>
    </row>
    <row r="662" spans="2:2">
      <c r="B662" s="24"/>
    </row>
    <row r="663" spans="2:2">
      <c r="B663" s="24"/>
    </row>
    <row r="664" spans="2:2">
      <c r="B664" s="24"/>
    </row>
    <row r="665" spans="2:2">
      <c r="B665" s="24"/>
    </row>
    <row r="666" spans="2:2">
      <c r="B666" s="24"/>
    </row>
    <row r="667" spans="2:2">
      <c r="B667" s="24"/>
    </row>
    <row r="668" spans="2:2">
      <c r="B668" s="24"/>
    </row>
    <row r="669" spans="2:2">
      <c r="B669" s="24"/>
    </row>
    <row r="670" spans="2:2">
      <c r="B670" s="24"/>
    </row>
    <row r="671" spans="2:2">
      <c r="B671" s="24"/>
    </row>
    <row r="672" spans="2:2">
      <c r="B672" s="24"/>
    </row>
    <row r="673" spans="2:2">
      <c r="B673" s="24"/>
    </row>
    <row r="674" spans="2:2">
      <c r="B674" s="24"/>
    </row>
    <row r="675" spans="2:2">
      <c r="B675" s="24"/>
    </row>
    <row r="676" spans="2:2">
      <c r="B676" s="24"/>
    </row>
    <row r="677" spans="2:2">
      <c r="B677" s="24"/>
    </row>
    <row r="678" spans="2:2">
      <c r="B678" s="24"/>
    </row>
    <row r="679" spans="2:2">
      <c r="B679" s="24"/>
    </row>
    <row r="680" spans="2:2">
      <c r="B680" s="24"/>
    </row>
    <row r="681" spans="2:2">
      <c r="B681" s="24"/>
    </row>
    <row r="682" spans="2:2">
      <c r="B682" s="24"/>
    </row>
    <row r="683" spans="2:2">
      <c r="B683" s="24"/>
    </row>
    <row r="684" spans="2:2">
      <c r="B684" s="24"/>
    </row>
    <row r="685" spans="2:2">
      <c r="B685" s="24"/>
    </row>
    <row r="686" spans="2:2">
      <c r="B686" s="24"/>
    </row>
    <row r="687" spans="2:2">
      <c r="B687" s="24"/>
    </row>
    <row r="688" spans="2:2">
      <c r="B688" s="24"/>
    </row>
    <row r="689" spans="2:2">
      <c r="B689" s="24"/>
    </row>
    <row r="690" spans="2:2">
      <c r="B690" s="24"/>
    </row>
    <row r="691" spans="2:2">
      <c r="B691" s="24"/>
    </row>
    <row r="692" spans="2:2">
      <c r="B692" s="24"/>
    </row>
    <row r="693" spans="2:2">
      <c r="B693" s="24"/>
    </row>
    <row r="694" spans="2:2">
      <c r="B694" s="24"/>
    </row>
    <row r="695" spans="2:2">
      <c r="B695" s="24"/>
    </row>
    <row r="696" spans="2:2">
      <c r="B696" s="24"/>
    </row>
    <row r="697" spans="2:2">
      <c r="B697" s="24"/>
    </row>
    <row r="698" spans="2:2">
      <c r="B698" s="24"/>
    </row>
    <row r="699" spans="2:2">
      <c r="B699" s="24"/>
    </row>
    <row r="700" spans="2:2">
      <c r="B700" s="24"/>
    </row>
    <row r="701" spans="2:2">
      <c r="B701" s="24"/>
    </row>
    <row r="702" spans="2:2">
      <c r="B702" s="24"/>
    </row>
    <row r="703" spans="2:2">
      <c r="B703" s="24"/>
    </row>
    <row r="704" spans="2:2">
      <c r="B704" s="24"/>
    </row>
    <row r="705" spans="2:2">
      <c r="B705" s="24"/>
    </row>
    <row r="706" spans="2:2">
      <c r="B706" s="24"/>
    </row>
    <row r="707" spans="2:2">
      <c r="B707" s="24"/>
    </row>
    <row r="708" spans="2:2">
      <c r="B708" s="24"/>
    </row>
    <row r="709" spans="2:2">
      <c r="B709" s="24"/>
    </row>
    <row r="710" spans="2:2">
      <c r="B710" s="24"/>
    </row>
    <row r="711" spans="2:2">
      <c r="B711" s="24"/>
    </row>
    <row r="712" spans="2:2">
      <c r="B712" s="24"/>
    </row>
    <row r="713" spans="2:2">
      <c r="B713" s="24"/>
    </row>
    <row r="714" spans="2:2">
      <c r="B714" s="24"/>
    </row>
    <row r="715" spans="2:2">
      <c r="B715" s="24"/>
    </row>
    <row r="716" spans="2:2">
      <c r="B716" s="24"/>
    </row>
    <row r="717" spans="2:2">
      <c r="B717" s="24"/>
    </row>
    <row r="718" spans="2:2">
      <c r="B718" s="24"/>
    </row>
    <row r="719" spans="2:2">
      <c r="B719" s="24"/>
    </row>
    <row r="720" spans="2:2">
      <c r="B720" s="24"/>
    </row>
    <row r="721" spans="2:2">
      <c r="B721" s="24"/>
    </row>
    <row r="722" spans="2:2">
      <c r="B722" s="24"/>
    </row>
    <row r="723" spans="2:2">
      <c r="B723" s="24"/>
    </row>
    <row r="724" spans="2:2">
      <c r="B724" s="24"/>
    </row>
    <row r="725" spans="2:2">
      <c r="B725" s="24"/>
    </row>
    <row r="726" spans="2:2">
      <c r="B726" s="24"/>
    </row>
    <row r="727" spans="2:2">
      <c r="B727" s="24"/>
    </row>
    <row r="728" spans="2:2">
      <c r="B728" s="24"/>
    </row>
    <row r="729" spans="2:2">
      <c r="B729" s="24"/>
    </row>
    <row r="730" spans="2:2">
      <c r="B730" s="24"/>
    </row>
    <row r="731" spans="2:2">
      <c r="B731" s="24"/>
    </row>
    <row r="732" spans="2:2">
      <c r="B732" s="24"/>
    </row>
    <row r="733" spans="2:2">
      <c r="B733" s="24"/>
    </row>
    <row r="734" spans="2:2">
      <c r="B734" s="24"/>
    </row>
    <row r="735" spans="2:2">
      <c r="B735" s="24"/>
    </row>
    <row r="736" spans="2:2">
      <c r="B736" s="24"/>
    </row>
    <row r="737" spans="2:2">
      <c r="B737" s="24"/>
    </row>
    <row r="738" spans="2:2">
      <c r="B738" s="24"/>
    </row>
    <row r="739" spans="2:2">
      <c r="B739" s="24"/>
    </row>
    <row r="740" spans="2:2">
      <c r="B740" s="24"/>
    </row>
    <row r="741" spans="2:2">
      <c r="B741" s="24"/>
    </row>
    <row r="742" spans="2:2">
      <c r="B742" s="24"/>
    </row>
    <row r="743" spans="2:2">
      <c r="B743" s="24"/>
    </row>
    <row r="744" spans="2:2">
      <c r="B744" s="24"/>
    </row>
    <row r="745" spans="2:2">
      <c r="B745" s="24"/>
    </row>
    <row r="746" spans="2:2">
      <c r="B746" s="24"/>
    </row>
    <row r="747" spans="2:2">
      <c r="B747" s="24"/>
    </row>
    <row r="748" spans="2:2">
      <c r="B748" s="24"/>
    </row>
    <row r="749" spans="2:2">
      <c r="B749" s="24"/>
    </row>
    <row r="750" spans="2:2">
      <c r="B750" s="24"/>
    </row>
    <row r="751" spans="2:2">
      <c r="B751" s="24"/>
    </row>
    <row r="752" spans="2:2">
      <c r="B752" s="24"/>
    </row>
    <row r="753" spans="2:2">
      <c r="B753" s="24"/>
    </row>
    <row r="754" spans="2:2">
      <c r="B754" s="24"/>
    </row>
    <row r="755" spans="2:2">
      <c r="B755" s="24"/>
    </row>
    <row r="756" spans="2:2">
      <c r="B756" s="24"/>
    </row>
    <row r="757" spans="2:2">
      <c r="B757" s="24"/>
    </row>
    <row r="758" spans="2:2">
      <c r="B758" s="24"/>
    </row>
    <row r="759" spans="2:2">
      <c r="B759" s="24"/>
    </row>
    <row r="760" spans="2:2">
      <c r="B760" s="24"/>
    </row>
    <row r="761" spans="2:2">
      <c r="B761" s="24"/>
    </row>
    <row r="762" spans="2:2">
      <c r="B762" s="24"/>
    </row>
    <row r="763" spans="2:2">
      <c r="B763" s="24"/>
    </row>
    <row r="764" spans="2:2">
      <c r="B764" s="24"/>
    </row>
    <row r="765" spans="2:2">
      <c r="B765" s="24"/>
    </row>
    <row r="766" spans="2:2">
      <c r="B766" s="24"/>
    </row>
    <row r="767" spans="2:2">
      <c r="B767" s="24"/>
    </row>
    <row r="768" spans="2:2">
      <c r="B768" s="24"/>
    </row>
    <row r="769" spans="2:2">
      <c r="B769" s="24"/>
    </row>
    <row r="770" spans="2:2">
      <c r="B770" s="24"/>
    </row>
    <row r="771" spans="2:2">
      <c r="B771" s="24"/>
    </row>
    <row r="772" spans="2:2">
      <c r="B772" s="24"/>
    </row>
    <row r="773" spans="2:2">
      <c r="B773" s="24"/>
    </row>
    <row r="774" spans="2:2">
      <c r="B774" s="24"/>
    </row>
    <row r="775" spans="2:2">
      <c r="B775" s="24"/>
    </row>
    <row r="776" spans="2:2">
      <c r="B776" s="24"/>
    </row>
    <row r="777" spans="2:2">
      <c r="B777" s="24"/>
    </row>
    <row r="778" spans="2:2">
      <c r="B778" s="24"/>
    </row>
    <row r="779" spans="2:2">
      <c r="B779" s="24"/>
    </row>
    <row r="780" spans="2:2">
      <c r="B780" s="24"/>
    </row>
    <row r="781" spans="2:2">
      <c r="B781" s="24"/>
    </row>
    <row r="782" spans="2:2">
      <c r="B782" s="24"/>
    </row>
    <row r="783" spans="2:2">
      <c r="B783" s="24"/>
    </row>
    <row r="784" spans="2:2">
      <c r="B784" s="24"/>
    </row>
    <row r="785" spans="2:2">
      <c r="B785" s="24"/>
    </row>
    <row r="786" spans="2:2">
      <c r="B786" s="24"/>
    </row>
    <row r="787" spans="2:2">
      <c r="B787" s="24"/>
    </row>
    <row r="788" spans="2:2">
      <c r="B788" s="24"/>
    </row>
    <row r="789" spans="2:2">
      <c r="B789" s="24"/>
    </row>
    <row r="790" spans="2:2">
      <c r="B790" s="24"/>
    </row>
    <row r="791" spans="2:2">
      <c r="B791" s="24"/>
    </row>
    <row r="792" spans="2:2">
      <c r="B792" s="24"/>
    </row>
    <row r="793" spans="2:2">
      <c r="B793" s="24"/>
    </row>
    <row r="794" spans="2:2">
      <c r="B794" s="24"/>
    </row>
    <row r="795" spans="2:2">
      <c r="B795" s="24"/>
    </row>
    <row r="796" spans="2:2">
      <c r="B796" s="24"/>
    </row>
    <row r="797" spans="2:2">
      <c r="B797" s="24"/>
    </row>
    <row r="798" spans="2:2">
      <c r="B798" s="24"/>
    </row>
    <row r="799" spans="2:2">
      <c r="B799" s="24"/>
    </row>
    <row r="800" spans="2:2">
      <c r="B800" s="24"/>
    </row>
    <row r="801" spans="2:2">
      <c r="B801" s="24"/>
    </row>
    <row r="802" spans="2:2">
      <c r="B802" s="24"/>
    </row>
    <row r="803" spans="2:2">
      <c r="B803" s="24"/>
    </row>
    <row r="804" spans="2:2">
      <c r="B804" s="24"/>
    </row>
    <row r="805" spans="2:2">
      <c r="B805" s="24"/>
    </row>
    <row r="806" spans="2:2">
      <c r="B806" s="24"/>
    </row>
    <row r="807" spans="2:2">
      <c r="B807" s="24"/>
    </row>
    <row r="808" spans="2:2">
      <c r="B808" s="24"/>
    </row>
    <row r="809" spans="2:2">
      <c r="B809" s="24"/>
    </row>
    <row r="810" spans="2:2">
      <c r="B810" s="24"/>
    </row>
    <row r="811" spans="2:2">
      <c r="B811" s="24"/>
    </row>
    <row r="812" spans="2:2">
      <c r="B812" s="24"/>
    </row>
    <row r="813" spans="2:2">
      <c r="B813" s="24"/>
    </row>
    <row r="814" spans="2:2">
      <c r="B814" s="24"/>
    </row>
    <row r="815" spans="2:2">
      <c r="B815" s="24"/>
    </row>
    <row r="816" spans="2:2">
      <c r="B816" s="24"/>
    </row>
    <row r="817" spans="2:2">
      <c r="B817" s="24"/>
    </row>
    <row r="818" spans="2:2">
      <c r="B818" s="24"/>
    </row>
    <row r="819" spans="2:2">
      <c r="B819" s="24"/>
    </row>
    <row r="820" spans="2:2">
      <c r="B820" s="24"/>
    </row>
    <row r="821" spans="2:2">
      <c r="B821" s="24"/>
    </row>
    <row r="822" spans="2:2">
      <c r="B822" s="24"/>
    </row>
    <row r="823" spans="2:2">
      <c r="B823" s="24"/>
    </row>
    <row r="824" spans="2:2">
      <c r="B824" s="24"/>
    </row>
    <row r="825" spans="2:2">
      <c r="B825" s="24"/>
    </row>
    <row r="826" spans="2:2">
      <c r="B826" s="24"/>
    </row>
    <row r="827" spans="2:2">
      <c r="B827" s="24"/>
    </row>
    <row r="828" spans="2:2">
      <c r="B828" s="24"/>
    </row>
    <row r="829" spans="2:2">
      <c r="B829" s="24"/>
    </row>
    <row r="830" spans="2:2">
      <c r="B830" s="24"/>
    </row>
    <row r="831" spans="2:2">
      <c r="B831" s="24"/>
    </row>
    <row r="832" spans="2:2">
      <c r="B832" s="24"/>
    </row>
    <row r="833" spans="2:2">
      <c r="B833" s="24"/>
    </row>
    <row r="834" spans="2:2">
      <c r="B834" s="24"/>
    </row>
    <row r="835" spans="2:2">
      <c r="B835" s="24"/>
    </row>
    <row r="836" spans="2:2">
      <c r="B836" s="24"/>
    </row>
    <row r="837" spans="2:2">
      <c r="B837" s="24"/>
    </row>
    <row r="838" spans="2:2">
      <c r="B838" s="24"/>
    </row>
    <row r="839" spans="2:2">
      <c r="B839" s="24"/>
    </row>
    <row r="840" spans="2:2">
      <c r="B840" s="24"/>
    </row>
    <row r="841" spans="2:2">
      <c r="B841" s="24"/>
    </row>
    <row r="842" spans="2:2">
      <c r="B842" s="24"/>
    </row>
    <row r="843" spans="2:2">
      <c r="B843" s="24"/>
    </row>
    <row r="844" spans="2:2">
      <c r="B844" s="24"/>
    </row>
    <row r="845" spans="2:2">
      <c r="B845" s="24"/>
    </row>
    <row r="846" spans="2:2">
      <c r="B846" s="24"/>
    </row>
    <row r="847" spans="2:2">
      <c r="B847" s="24"/>
    </row>
    <row r="848" spans="2:2">
      <c r="B848" s="24"/>
    </row>
    <row r="849" spans="2:2">
      <c r="B849" s="24"/>
    </row>
    <row r="850" spans="2:2">
      <c r="B850" s="24"/>
    </row>
    <row r="851" spans="2:2">
      <c r="B851" s="24"/>
    </row>
    <row r="852" spans="2:2">
      <c r="B852" s="24"/>
    </row>
    <row r="853" spans="2:2">
      <c r="B853" s="24"/>
    </row>
    <row r="854" spans="2:2">
      <c r="B854" s="24"/>
    </row>
    <row r="855" spans="2:2">
      <c r="B855" s="24"/>
    </row>
    <row r="856" spans="2:2">
      <c r="B856" s="24"/>
    </row>
    <row r="857" spans="2:2">
      <c r="B857" s="24"/>
    </row>
    <row r="858" spans="2:2">
      <c r="B858" s="24"/>
    </row>
    <row r="859" spans="2:2">
      <c r="B859" s="24"/>
    </row>
    <row r="860" spans="2:2">
      <c r="B860" s="24"/>
    </row>
    <row r="861" spans="2:2">
      <c r="B861" s="24"/>
    </row>
    <row r="862" spans="2:2">
      <c r="B862" s="24"/>
    </row>
    <row r="863" spans="2:2">
      <c r="B863" s="24"/>
    </row>
    <row r="864" spans="2:2">
      <c r="B864" s="24"/>
    </row>
    <row r="865" spans="2:2">
      <c r="B865" s="24"/>
    </row>
    <row r="866" spans="2:2">
      <c r="B866" s="24"/>
    </row>
    <row r="867" spans="2:2">
      <c r="B867" s="24"/>
    </row>
    <row r="868" spans="2:2">
      <c r="B868" s="24"/>
    </row>
    <row r="869" spans="2:2">
      <c r="B869" s="24"/>
    </row>
    <row r="870" spans="2:2">
      <c r="B870" s="24"/>
    </row>
    <row r="871" spans="2:2">
      <c r="B871" s="24"/>
    </row>
    <row r="872" spans="2:2">
      <c r="B872" s="24"/>
    </row>
    <row r="873" spans="2:2">
      <c r="B873" s="24"/>
    </row>
    <row r="874" spans="2:2">
      <c r="B874" s="24"/>
    </row>
    <row r="875" spans="2:2">
      <c r="B875" s="24"/>
    </row>
    <row r="876" spans="2:2">
      <c r="B876" s="24"/>
    </row>
    <row r="877" spans="2:2">
      <c r="B877" s="24"/>
    </row>
    <row r="878" spans="2:2">
      <c r="B878" s="24"/>
    </row>
    <row r="879" spans="2:2">
      <c r="B879" s="24"/>
    </row>
    <row r="880" spans="2:2">
      <c r="B880" s="24"/>
    </row>
    <row r="881" spans="2:2">
      <c r="B881" s="24"/>
    </row>
    <row r="882" spans="2:2">
      <c r="B882" s="24"/>
    </row>
    <row r="883" spans="2:2">
      <c r="B883" s="24"/>
    </row>
    <row r="884" spans="2:2">
      <c r="B884" s="24"/>
    </row>
    <row r="885" spans="2:2">
      <c r="B885" s="24"/>
    </row>
    <row r="886" spans="2:2">
      <c r="B886" s="24"/>
    </row>
    <row r="887" spans="2:2">
      <c r="B887" s="24"/>
    </row>
    <row r="888" spans="2:2">
      <c r="B888" s="24"/>
    </row>
    <row r="889" spans="2:2">
      <c r="B889" s="24"/>
    </row>
    <row r="890" spans="2:2">
      <c r="B890" s="24"/>
    </row>
    <row r="891" spans="2:2">
      <c r="B891" s="24"/>
    </row>
    <row r="892" spans="2:2">
      <c r="B892" s="24"/>
    </row>
    <row r="893" spans="2:2">
      <c r="B893" s="24"/>
    </row>
    <row r="894" spans="2:2">
      <c r="B894" s="24"/>
    </row>
    <row r="895" spans="2:2">
      <c r="B895" s="24"/>
    </row>
    <row r="896" spans="2:2">
      <c r="B896" s="24"/>
    </row>
    <row r="897" spans="2:2">
      <c r="B897" s="24"/>
    </row>
    <row r="898" spans="2:2">
      <c r="B898" s="24"/>
    </row>
    <row r="899" spans="2:2">
      <c r="B899" s="24"/>
    </row>
    <row r="900" spans="2:2">
      <c r="B900" s="24"/>
    </row>
    <row r="901" spans="2:2">
      <c r="B901" s="24"/>
    </row>
    <row r="902" spans="2:2">
      <c r="B902" s="24"/>
    </row>
    <row r="903" spans="2:2">
      <c r="B903" s="24"/>
    </row>
    <row r="904" spans="2:2">
      <c r="B904" s="24"/>
    </row>
    <row r="905" spans="2:2">
      <c r="B905" s="24"/>
    </row>
    <row r="906" spans="2:2">
      <c r="B906" s="24"/>
    </row>
    <row r="907" spans="2:2">
      <c r="B907" s="24"/>
    </row>
    <row r="908" spans="2:2">
      <c r="B908" s="24"/>
    </row>
    <row r="909" spans="2:2">
      <c r="B909" s="24"/>
    </row>
    <row r="910" spans="2:2">
      <c r="B910" s="24"/>
    </row>
    <row r="911" spans="2:2">
      <c r="B911" s="24"/>
    </row>
    <row r="912" spans="2:2">
      <c r="B912" s="24"/>
    </row>
    <row r="913" spans="2:2">
      <c r="B913" s="24"/>
    </row>
    <row r="914" spans="2:2">
      <c r="B914" s="24"/>
    </row>
    <row r="915" spans="2:2">
      <c r="B915" s="24"/>
    </row>
    <row r="916" spans="2:2">
      <c r="B916" s="24"/>
    </row>
    <row r="917" spans="2:2">
      <c r="B917" s="24"/>
    </row>
    <row r="918" spans="2:2">
      <c r="B918" s="24"/>
    </row>
    <row r="919" spans="2:2">
      <c r="B919" s="24"/>
    </row>
    <row r="920" spans="2:2">
      <c r="B920" s="24"/>
    </row>
    <row r="921" spans="2:2">
      <c r="B921" s="24"/>
    </row>
    <row r="922" spans="2:2">
      <c r="B922" s="24"/>
    </row>
    <row r="923" spans="2:2">
      <c r="B923" s="24"/>
    </row>
    <row r="924" spans="2:2">
      <c r="B924" s="24"/>
    </row>
    <row r="925" spans="2:2">
      <c r="B925" s="24"/>
    </row>
    <row r="926" spans="2:2">
      <c r="B926" s="24"/>
    </row>
    <row r="927" spans="2:2">
      <c r="B927" s="24"/>
    </row>
    <row r="928" spans="2:2">
      <c r="B928" s="24"/>
    </row>
    <row r="929" spans="2:2">
      <c r="B929" s="24"/>
    </row>
    <row r="930" spans="2:2">
      <c r="B930" s="24"/>
    </row>
    <row r="931" spans="2:2">
      <c r="B931" s="24"/>
    </row>
    <row r="932" spans="2:2">
      <c r="B932" s="24"/>
    </row>
    <row r="933" spans="2:2">
      <c r="B933" s="24"/>
    </row>
    <row r="934" spans="2:2">
      <c r="B934" s="24"/>
    </row>
    <row r="935" spans="2:2">
      <c r="B935" s="24"/>
    </row>
    <row r="936" spans="2:2">
      <c r="B936" s="24"/>
    </row>
    <row r="937" spans="2:2">
      <c r="B937" s="24"/>
    </row>
    <row r="938" spans="2:2">
      <c r="B938" s="24"/>
    </row>
    <row r="939" spans="2:2">
      <c r="B939" s="24"/>
    </row>
    <row r="940" spans="2:2">
      <c r="B940" s="24"/>
    </row>
    <row r="941" spans="2:2">
      <c r="B941" s="24"/>
    </row>
    <row r="942" spans="2:2">
      <c r="B942" s="24"/>
    </row>
    <row r="943" spans="2:2">
      <c r="B943" s="24"/>
    </row>
    <row r="944" spans="2:2">
      <c r="B944" s="24"/>
    </row>
    <row r="945" spans="2:2">
      <c r="B945" s="24"/>
    </row>
    <row r="946" spans="2:2">
      <c r="B946" s="24"/>
    </row>
    <row r="947" spans="2:2">
      <c r="B947" s="24"/>
    </row>
    <row r="948" spans="2:2">
      <c r="B948" s="24"/>
    </row>
    <row r="949" spans="2:2">
      <c r="B949" s="24"/>
    </row>
    <row r="950" spans="2:2">
      <c r="B950" s="24"/>
    </row>
    <row r="951" spans="2:2">
      <c r="B951" s="24"/>
    </row>
    <row r="952" spans="2:2">
      <c r="B952" s="24"/>
    </row>
    <row r="953" spans="2:2">
      <c r="B953" s="24"/>
    </row>
    <row r="954" spans="2:2">
      <c r="B954" s="24"/>
    </row>
    <row r="955" spans="2:2">
      <c r="B955" s="24"/>
    </row>
    <row r="956" spans="2:2">
      <c r="B956" s="24"/>
    </row>
    <row r="957" spans="2:2">
      <c r="B957" s="24"/>
    </row>
    <row r="958" spans="2:2">
      <c r="B958" s="24"/>
    </row>
    <row r="959" spans="2:2">
      <c r="B959" s="24"/>
    </row>
    <row r="960" spans="2:2">
      <c r="B960" s="24"/>
    </row>
    <row r="961" spans="2:2">
      <c r="B961" s="24"/>
    </row>
    <row r="962" spans="2:2">
      <c r="B962" s="24"/>
    </row>
    <row r="963" spans="2:2">
      <c r="B963" s="24"/>
    </row>
    <row r="964" spans="2:2">
      <c r="B964" s="24"/>
    </row>
    <row r="965" spans="2:2">
      <c r="B965" s="24"/>
    </row>
    <row r="966" spans="2:2">
      <c r="B966" s="24"/>
    </row>
    <row r="967" spans="2:2">
      <c r="B967" s="24"/>
    </row>
    <row r="968" spans="2:2">
      <c r="B968" s="24"/>
    </row>
    <row r="969" spans="2:2">
      <c r="B969" s="24"/>
    </row>
    <row r="970" spans="2:2">
      <c r="B970" s="24"/>
    </row>
    <row r="971" spans="2:2">
      <c r="B971" s="24"/>
    </row>
    <row r="972" spans="2:2">
      <c r="B972" s="24"/>
    </row>
    <row r="973" spans="2:2">
      <c r="B973" s="24"/>
    </row>
    <row r="974" spans="2:2">
      <c r="B974" s="24"/>
    </row>
    <row r="975" spans="2:2">
      <c r="B975" s="24"/>
    </row>
    <row r="976" spans="2:2">
      <c r="B976" s="24"/>
    </row>
    <row r="977" spans="2:2">
      <c r="B977" s="24"/>
    </row>
    <row r="978" spans="2:2">
      <c r="B978" s="24"/>
    </row>
    <row r="979" spans="2:2">
      <c r="B979" s="24"/>
    </row>
    <row r="980" spans="2:2">
      <c r="B980" s="24"/>
    </row>
    <row r="981" spans="2:2">
      <c r="B981" s="24"/>
    </row>
    <row r="982" spans="2:2">
      <c r="B982" s="24"/>
    </row>
    <row r="983" spans="2:2">
      <c r="B983" s="24"/>
    </row>
    <row r="984" spans="2:2">
      <c r="B984" s="24"/>
    </row>
    <row r="985" spans="2:2">
      <c r="B985" s="24"/>
    </row>
    <row r="986" spans="2:2">
      <c r="B986" s="24"/>
    </row>
    <row r="987" spans="2:2">
      <c r="B987" s="24"/>
    </row>
    <row r="988" spans="2:2">
      <c r="B988" s="24"/>
    </row>
    <row r="989" spans="2:2">
      <c r="B989" s="24"/>
    </row>
    <row r="990" spans="2:2">
      <c r="B990" s="24"/>
    </row>
    <row r="991" spans="2:2">
      <c r="B991" s="24"/>
    </row>
    <row r="992" spans="2:2">
      <c r="B992" s="24"/>
    </row>
    <row r="993" spans="2:2">
      <c r="B993" s="24"/>
    </row>
    <row r="994" spans="2:2">
      <c r="B994" s="24"/>
    </row>
    <row r="995" spans="2:2">
      <c r="B995" s="24"/>
    </row>
    <row r="996" spans="2:2">
      <c r="B996" s="24"/>
    </row>
    <row r="997" spans="2:2">
      <c r="B997" s="24"/>
    </row>
    <row r="998" spans="2:2">
      <c r="B998" s="24"/>
    </row>
    <row r="999" spans="2:2">
      <c r="B999" s="24"/>
    </row>
    <row r="1000" spans="2:2">
      <c r="B1000" s="24"/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D493CD0DDDD349927AEA75E743F066" ma:contentTypeVersion="16" ma:contentTypeDescription="Crear nuevo documento." ma:contentTypeScope="" ma:versionID="3b7029bc3bfe5f5008d8399654ca79a5">
  <xsd:schema xmlns:xsd="http://www.w3.org/2001/XMLSchema" xmlns:xs="http://www.w3.org/2001/XMLSchema" xmlns:p="http://schemas.microsoft.com/office/2006/metadata/properties" xmlns:ns2="9d43353a-e3aa-4313-ac28-fcdaf0ee4b4e" xmlns:ns3="6ee6d90d-0b0a-471f-a650-0b257102a959" targetNamespace="http://schemas.microsoft.com/office/2006/metadata/properties" ma:root="true" ma:fieldsID="b20bad46db28081db04eee14e6fb2675" ns2:_="" ns3:_="">
    <xsd:import namespace="9d43353a-e3aa-4313-ac28-fcdaf0ee4b4e"/>
    <xsd:import namespace="6ee6d90d-0b0a-471f-a650-0b257102a9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43353a-e3aa-4313-ac28-fcdaf0ee4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45192ac-f929-42a1-8e1e-fcc508d652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e6d90d-0b0a-471f-a650-0b257102a95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35e7b19-3f5d-4e42-a768-2553978168a7}" ma:internalName="TaxCatchAll" ma:showField="CatchAllData" ma:web="6ee6d90d-0b0a-471f-a650-0b257102a9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e6d90d-0b0a-471f-a650-0b257102a959" xsi:nil="true"/>
    <lcf76f155ced4ddcb4097134ff3c332f xmlns="9d43353a-e3aa-4313-ac28-fcdaf0ee4b4e">
      <Terms xmlns="http://schemas.microsoft.com/office/infopath/2007/PartnerControls"/>
    </lcf76f155ced4ddcb4097134ff3c332f>
    <_Flow_SignoffStatus xmlns="9d43353a-e3aa-4313-ac28-fcdaf0ee4b4e" xsi:nil="true"/>
  </documentManagement>
</p:properties>
</file>

<file path=customXml/itemProps1.xml><?xml version="1.0" encoding="utf-8"?>
<ds:datastoreItem xmlns:ds="http://schemas.openxmlformats.org/officeDocument/2006/customXml" ds:itemID="{2084DD8B-54C3-4F19-A2C5-F925511842BE}"/>
</file>

<file path=customXml/itemProps2.xml><?xml version="1.0" encoding="utf-8"?>
<ds:datastoreItem xmlns:ds="http://schemas.openxmlformats.org/officeDocument/2006/customXml" ds:itemID="{4CB1A53D-90E4-4080-806F-DC72CD33CA8F}"/>
</file>

<file path=customXml/itemProps3.xml><?xml version="1.0" encoding="utf-8"?>
<ds:datastoreItem xmlns:ds="http://schemas.openxmlformats.org/officeDocument/2006/customXml" ds:itemID="{752E6AF9-56D9-4D5D-9345-6E946E292F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 DARIO CASTANO CANO</dc:creator>
  <cp:keywords/>
  <dc:description/>
  <cp:lastModifiedBy/>
  <cp:revision/>
  <dcterms:created xsi:type="dcterms:W3CDTF">2023-10-10T15:22:16Z</dcterms:created>
  <dcterms:modified xsi:type="dcterms:W3CDTF">2024-11-01T00:27:41Z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0x010100DCD493CD0DDDD349927AEA75E743F066</vt:lpwstr>
  </property>
</Properties>
</file>